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15240" windowHeight="7785" tabRatio="930" firstSheet="14" activeTab="22"/>
  </bookViews>
  <sheets>
    <sheet name="Notes" sheetId="1" r:id="rId1"/>
    <sheet name="Fish Objectives" sheetId="5" r:id="rId2"/>
    <sheet name="fund obj&amp;metric" sheetId="12" r:id="rId3"/>
    <sheet name="Sorted fundamental objectives" sheetId="17" r:id="rId4"/>
    <sheet name="Fish Mean obj 1-sept" sheetId="11" r:id="rId5"/>
    <sheet name="Fish Mean obj 2 sept" sheetId="15" r:id="rId6"/>
    <sheet name="fish mean obj 3 sept" sheetId="16" r:id="rId7"/>
    <sheet name="Fish Mean obj - temp" sheetId="18" r:id="rId8"/>
    <sheet name="Fish mean obj - habitat" sheetId="20" r:id="rId9"/>
    <sheet name="fish mean obj - fish production" sheetId="21" r:id="rId10"/>
    <sheet name="fish mean obj- hatchery" sheetId="22" r:id="rId11"/>
    <sheet name="fish means obj - misc " sheetId="23" r:id="rId12"/>
    <sheet name="Fish objectives figure" sheetId="24" r:id="rId13"/>
    <sheet name="Simple figure" sheetId="25" r:id="rId14"/>
    <sheet name="Fundamental Fish Objectives" sheetId="26" r:id="rId15"/>
    <sheet name="Fish Means Obj - Habitat" sheetId="27" r:id="rId16"/>
    <sheet name="Fish Means Obj - Temperature" sheetId="28" r:id="rId17"/>
    <sheet name="Fish Means Obj - Fish Productio" sheetId="29" r:id="rId18"/>
    <sheet name="Fish Means Obj - Hatchery" sheetId="30" r:id="rId19"/>
    <sheet name="Fish Means Obj - misc" sheetId="31" r:id="rId20"/>
    <sheet name="Fish Means Obj-for other groups" sheetId="32" r:id="rId21"/>
    <sheet name="Figure" sheetId="33" r:id="rId22"/>
    <sheet name="Condensed means objectives" sheetId="35" r:id="rId23"/>
  </sheets>
  <definedNames>
    <definedName name="_xlnm.Print_Area" localSheetId="9">'fish mean obj - fish production'!$C$10:$F$16</definedName>
    <definedName name="_xlnm.Print_Area" localSheetId="8">'Fish mean obj - habitat'!$A$16:$D$25</definedName>
    <definedName name="_xlnm.Print_Area" localSheetId="7">'Fish Mean obj - temp'!$A$10:$F$25</definedName>
    <definedName name="_xlnm.Print_Area" localSheetId="5">'Fish Mean obj 2 sept'!$A$1:$J$37</definedName>
    <definedName name="_xlnm.Print_Area" localSheetId="10">'fish mean obj- hatchery'!$B$15:$E$18</definedName>
    <definedName name="_xlnm.Print_Area" localSheetId="11">'fish means obj - misc '!$B$2:$J$4</definedName>
    <definedName name="_xlnm.Print_Area" localSheetId="12">'Fish objectives figure'!$O$2:$BA$72</definedName>
    <definedName name="_xlnm.Print_Area" localSheetId="13">'Simple figure'!$A$2:$R$20</definedName>
    <definedName name="_xlnm.Print_Area" localSheetId="3">'Sorted fundamental objectives'!$B$23:$F$37</definedName>
    <definedName name="Z_6480B660_ABBD_4E68_821B_ED67387A1C6B_.wvu.Cols" localSheetId="1" hidden="1">'Fish Objectives'!$C:$C</definedName>
  </definedNames>
  <calcPr calcId="145621"/>
  <customWorkbookViews>
    <customWorkbookView name="Seth W. Naman - Personal View" guid="{6480B660-ABBD-4E68-821B-ED67387A1C6B}" mergeInterval="0" personalView="1" maximized="1" windowWidth="1020" windowHeight="539" activeSheetId="8"/>
  </customWorkbookViews>
</workbook>
</file>

<file path=xl/calcChain.xml><?xml version="1.0" encoding="utf-8"?>
<calcChain xmlns="http://schemas.openxmlformats.org/spreadsheetml/2006/main">
  <c r="L39" i="15" l="1"/>
  <c r="L33" i="16"/>
  <c r="L41" i="11"/>
  <c r="F39" i="5" l="1"/>
  <c r="F63" i="5"/>
  <c r="F37" i="5"/>
</calcChain>
</file>

<file path=xl/comments1.xml><?xml version="1.0" encoding="utf-8"?>
<comments xmlns="http://schemas.openxmlformats.org/spreadsheetml/2006/main">
  <authors>
    <author>Seth W. Naman</author>
  </authors>
  <commentList>
    <comment ref="B25" authorId="0">
      <text>
        <r>
          <rPr>
            <b/>
            <sz val="8"/>
            <color indexed="81"/>
            <rFont val="Tahoma"/>
            <family val="2"/>
          </rPr>
          <t>Seth W. Naman:</t>
        </r>
        <r>
          <rPr>
            <sz val="8"/>
            <color indexed="81"/>
            <rFont val="Tahoma"/>
            <family val="2"/>
          </rPr>
          <t xml:space="preserve">
Add wording to address George's concern that text needs to specifically state that the numeric metrics are basin wide goals.</t>
        </r>
      </text>
    </comment>
    <comment ref="F29" authorId="0">
      <text>
        <r>
          <rPr>
            <b/>
            <sz val="8"/>
            <color indexed="81"/>
            <rFont val="Tahoma"/>
            <family val="2"/>
          </rPr>
          <t>Seth W. Naman:</t>
        </r>
        <r>
          <rPr>
            <sz val="8"/>
            <color indexed="81"/>
            <rFont val="Tahoma"/>
            <family val="2"/>
          </rPr>
          <t xml:space="preserve">
Review this metric: NOAA recovery goal nearly 10X this metric. Generally, Joe unable to find good evidence for where numeric goals are from.</t>
        </r>
      </text>
    </comment>
  </commentList>
</comments>
</file>

<file path=xl/comments2.xml><?xml version="1.0" encoding="utf-8"?>
<comments xmlns="http://schemas.openxmlformats.org/spreadsheetml/2006/main">
  <authors>
    <author>Seth W. Naman</author>
  </authors>
  <commentList>
    <comment ref="D17" authorId="0">
      <text>
        <r>
          <rPr>
            <b/>
            <sz val="8"/>
            <color indexed="81"/>
            <rFont val="Tahoma"/>
            <charset val="1"/>
          </rPr>
          <t>Seth W. Naman:</t>
        </r>
        <r>
          <rPr>
            <sz val="8"/>
            <color indexed="81"/>
            <rFont val="Tahoma"/>
            <charset val="1"/>
          </rPr>
          <t xml:space="preserve">
Not known where the 2.55 M sqft number comes from according to Aaron Martin 12/2/13-"ninaism" Furthermore, adult fish not using lots of habitat that meets their depth and velocity criteria.</t>
        </r>
      </text>
    </comment>
  </commentList>
</comments>
</file>

<file path=xl/comments3.xml><?xml version="1.0" encoding="utf-8"?>
<comments xmlns="http://schemas.openxmlformats.org/spreadsheetml/2006/main">
  <authors>
    <author>Seth W. Naman</author>
  </authors>
  <commentList>
    <comment ref="C17" authorId="0">
      <text>
        <r>
          <rPr>
            <b/>
            <sz val="8"/>
            <color indexed="81"/>
            <rFont val="Tahoma"/>
            <family val="2"/>
          </rPr>
          <t>Seth W. Naman:</t>
        </r>
        <r>
          <rPr>
            <sz val="8"/>
            <color indexed="81"/>
            <rFont val="Tahoma"/>
            <family val="2"/>
          </rPr>
          <t xml:space="preserve">
Red text added to clean things up at FWG meeting prior to Sept 24 meeting.</t>
        </r>
      </text>
    </comment>
    <comment ref="F18" authorId="0">
      <text>
        <r>
          <rPr>
            <b/>
            <sz val="8"/>
            <color indexed="81"/>
            <rFont val="Tahoma"/>
            <family val="2"/>
          </rPr>
          <t>Seth W. Naman:</t>
        </r>
        <r>
          <rPr>
            <sz val="8"/>
            <color indexed="81"/>
            <rFont val="Tahoma"/>
            <family val="2"/>
          </rPr>
          <t xml:space="preserve">
Binary metric</t>
        </r>
      </text>
    </comment>
  </commentList>
</comments>
</file>

<file path=xl/comments4.xml><?xml version="1.0" encoding="utf-8"?>
<comments xmlns="http://schemas.openxmlformats.org/spreadsheetml/2006/main">
  <authors>
    <author>Seth W. Naman</author>
  </authors>
  <commentList>
    <comment ref="F17" authorId="0">
      <text>
        <r>
          <rPr>
            <b/>
            <sz val="8"/>
            <color indexed="81"/>
            <rFont val="Tahoma"/>
            <family val="2"/>
          </rPr>
          <t>Seth W. Naman:</t>
        </r>
        <r>
          <rPr>
            <sz val="8"/>
            <color indexed="81"/>
            <rFont val="Tahoma"/>
            <family val="2"/>
          </rPr>
          <t xml:space="preserve">
changed to 0.5 in the final version as per CAHSRG until more work can be done</t>
        </r>
      </text>
    </comment>
  </commentList>
</comments>
</file>

<file path=xl/sharedStrings.xml><?xml version="1.0" encoding="utf-8"?>
<sst xmlns="http://schemas.openxmlformats.org/spreadsheetml/2006/main" count="1666" uniqueCount="389">
  <si>
    <t>Increase/maintain salmonid fry and juvenile rearing habitat in the upper 40 miles of the mainstem Trinity River by a minimum of 400 % following rehabilitation of fluvial attributes</t>
  </si>
  <si>
    <t xml:space="preserve">Increase/maintain spawning habitat quantity and quality to 2,550,000 square feet in the upper 40 miles of the mainstem Trinity River </t>
  </si>
  <si>
    <t>Maintain or increase adult holding habitat from baseline conditions in the mainstem Trinity River</t>
  </si>
  <si>
    <t>Minimize physical impacts to lamprey habitat</t>
  </si>
  <si>
    <t>Minimize physical impacts to other native fish habitats</t>
  </si>
  <si>
    <t>Provide optimal temperatures to improve spawning success of spring and fall-run Chinook salmon</t>
  </si>
  <si>
    <t>Improve thermal regimes for rearing growth and survival of juvenile steelhead, coho salmon and Chinook salmon</t>
  </si>
  <si>
    <t>Improve thermal regimes for outmigrant salmonid growth and survival (dependent on water year)</t>
  </si>
  <si>
    <t>Minimize temperature impacts to other native fish habitats</t>
  </si>
  <si>
    <t>Increase and maintain macroinvertebrate populations</t>
  </si>
  <si>
    <t xml:space="preserve">Optimize adult utilization of suitable spawning habitat areas in the mainstem within 3-4 brood cycles following rehabilitation of fluvial river processes </t>
  </si>
  <si>
    <t xml:space="preserve">Optimize adult utilization of suitable spawning habitat areas in tributaries within 3-4 brood cycles following rehabilitation of fluvial river processes </t>
  </si>
  <si>
    <t xml:space="preserve">Reduce temperature related pre-spawning mortality and protect in-vivo egg viability of anadromous spawners in the mainstem Trinity River </t>
  </si>
  <si>
    <t>Increase fry abundance, growth, physical condition, and health from baseline conditions in the mainstem Trinity River within 3-4 brood cycles following rehabilitation of fluvial river processes</t>
  </si>
  <si>
    <t>Increase outmigrant juvenile life stage abundance, growth, physical condition and health from baseline conditions in the mainstem Trinity River within 3-4 brood cycles following rehabilitation of fluvial river processes</t>
  </si>
  <si>
    <t>Improve juvenile fish production as a function of water temperature and habitat flow relationships from baseline conditions in the mainstem Trinity River within 3-4 brood cycles following rehabilitation of fluvial river processes</t>
  </si>
  <si>
    <t>Reduce clinical disease incidence in Trinity River origin outmigrants in the Klamath River to less than 20% within 5 years</t>
  </si>
  <si>
    <t>Reduce fry stranding in the upper 40 miles of the mainstem Trinity River by 50% following rehabilitation of fluvial river processes</t>
  </si>
  <si>
    <t>Reduce non-native fish predation on naturally produced fish by 50% in the mainstem Trinity River within 3-4 brood cycles following rehabilitation of fluvial river processes</t>
  </si>
  <si>
    <t>Limit impacts of hatchery fish predation on naturally produced juvenile salmonids to less than 20% over the 40 miles</t>
  </si>
  <si>
    <t>Increase proportion of Natural Influence (pNI) to 0.7 or greater</t>
  </si>
  <si>
    <t>Increase escapement of naturally produced fall-run Chinook salmon to 62,000 adults</t>
  </si>
  <si>
    <t>Increase harvest of naturally produced fall-run Chinook salmon adults</t>
  </si>
  <si>
    <t>Increase escapement of naturally produced spring-run Chinook salmon to 6,000 adults</t>
  </si>
  <si>
    <t>Increase harvest of naturally produced spring-run Chinook salmon adults</t>
  </si>
  <si>
    <t>Increase escapement of naturally produced coho salmon to 1,400 adults</t>
  </si>
  <si>
    <t xml:space="preserve">Increase harvest of naturally produced coho adult salmon adults </t>
  </si>
  <si>
    <t>Increase escapement of naturally produced steelhead to 40,000 adults</t>
  </si>
  <si>
    <t>Increase harvest of naturally produced steelhead adults</t>
  </si>
  <si>
    <t>Increase escapement of Pacific lamprey adults</t>
  </si>
  <si>
    <t>Increase harvest of Pacific lamprey adults</t>
  </si>
  <si>
    <t>Increase escapement of green sturgeon adults</t>
  </si>
  <si>
    <t>Increase harvest of green sturgeon adults</t>
  </si>
  <si>
    <t>Adapt timing of hatchery release to alter distribution of avian predators and minimize predation on natural fry and smolts</t>
  </si>
  <si>
    <t>Increase physical habitat diversity and availability</t>
  </si>
  <si>
    <t>Increase and maintain salmonid habitat availability for all freshwater (in-river and tributary) life stages</t>
  </si>
  <si>
    <t>Improve riverine thermal conditions for growth and survival of natural anadromous salmonids</t>
  </si>
  <si>
    <t>Enhance or maintain food availability for fry and juvenile salmonids</t>
  </si>
  <si>
    <t>Increase spawning, incubation and emergence success of anadromous spawners</t>
  </si>
  <si>
    <t>Increase freshwater production of anadromous fish</t>
  </si>
  <si>
    <t>Minimize impacts of predation, competition, and genetic interactions between and among hatchery and natural anadromous fish</t>
  </si>
  <si>
    <t>Increase naturally produced fall-run Chinook salmon adult production to the extent necessary to meet or exceed escapement objectives and facilitate expanded harvest opportunity</t>
  </si>
  <si>
    <t>Increase naturally produced spring-run Chinook salmon adult production to the extent necessary to meet or exceed escapement objectives and facilitate expanded harvest opportunity</t>
  </si>
  <si>
    <t>Increase naturally produced coho salmon adult production to the extent necessary to meet or exceed escapement objectives and facilitate expanded harvest opportunity</t>
  </si>
  <si>
    <t>Increase naturally produced steelhead adult production to the extent necessary to meet or exceed escapement objectives and facilitate expanded harvest opportunity</t>
  </si>
  <si>
    <t>Increase naturally produced Pacific lamprey adult production to the extent necessary to meet or exceed escapement objectives and facilitate expanded harvest opportunity</t>
  </si>
  <si>
    <t>Increase naturally produced green sturgeon adult production to the extent necessary to meet or exceed escapement objectives and facilitate expanded harvest opportunity</t>
  </si>
  <si>
    <t>Minimize impacts of riverine bird predation on fry and smolts</t>
  </si>
  <si>
    <t>Increase/improve habitats for freshwater life stages of anadromous fish to the extent necessary to meet or exceed production goals</t>
  </si>
  <si>
    <t>Restore and maintain natural production of anadromous fish populations</t>
  </si>
  <si>
    <t>Establish and maintain riparian vegetation that supports fish and wildlife</t>
  </si>
  <si>
    <t>Objective</t>
  </si>
  <si>
    <t>Restore adult anadromous fish numbers to pre-Trinity River Dam levels in order to facilitate dependent tribal, commercial, and sport fisheries full participation in the benefits of restoration via enhanced harvest opportunities</t>
  </si>
  <si>
    <t>Number</t>
  </si>
  <si>
    <t>A2</t>
  </si>
  <si>
    <t>A5</t>
  </si>
  <si>
    <t>A6</t>
  </si>
  <si>
    <t>A8</t>
  </si>
  <si>
    <t>A11</t>
  </si>
  <si>
    <t>A12</t>
  </si>
  <si>
    <t>A13</t>
  </si>
  <si>
    <t>A15</t>
  </si>
  <si>
    <t>A16</t>
  </si>
  <si>
    <t>A17</t>
  </si>
  <si>
    <t>A20</t>
  </si>
  <si>
    <t>A21</t>
  </si>
  <si>
    <t>A23</t>
  </si>
  <si>
    <t>A24</t>
  </si>
  <si>
    <t>A25</t>
  </si>
  <si>
    <t>A28</t>
  </si>
  <si>
    <t>A30</t>
  </si>
  <si>
    <t>A33</t>
  </si>
  <si>
    <t>A34</t>
  </si>
  <si>
    <t>A35</t>
  </si>
  <si>
    <t>A37</t>
  </si>
  <si>
    <t>A38</t>
  </si>
  <si>
    <t>A39</t>
  </si>
  <si>
    <t>A40</t>
  </si>
  <si>
    <t>A42</t>
  </si>
  <si>
    <t>A44</t>
  </si>
  <si>
    <t>A46</t>
  </si>
  <si>
    <t>A48</t>
  </si>
  <si>
    <t>A49</t>
  </si>
  <si>
    <t>A50</t>
  </si>
  <si>
    <t>A53</t>
  </si>
  <si>
    <t>A54</t>
  </si>
  <si>
    <t>A56</t>
  </si>
  <si>
    <t>A57</t>
  </si>
  <si>
    <t>B1</t>
  </si>
  <si>
    <t>B2</t>
  </si>
  <si>
    <t>B3</t>
  </si>
  <si>
    <t>B5</t>
  </si>
  <si>
    <t>B9</t>
  </si>
  <si>
    <t>B11</t>
  </si>
  <si>
    <t>B13</t>
  </si>
  <si>
    <t>B16</t>
  </si>
  <si>
    <t>B19</t>
  </si>
  <si>
    <t>B20</t>
  </si>
  <si>
    <t>B21</t>
  </si>
  <si>
    <t>B22</t>
  </si>
  <si>
    <t>B23</t>
  </si>
  <si>
    <t>B24</t>
  </si>
  <si>
    <t>B26</t>
  </si>
  <si>
    <t>B27</t>
  </si>
  <si>
    <t>B29</t>
  </si>
  <si>
    <t>B30</t>
  </si>
  <si>
    <t>yes</t>
  </si>
  <si>
    <t>Objectives</t>
  </si>
  <si>
    <t>Management action/comments</t>
  </si>
  <si>
    <t>"Direct" Fish Means Objective</t>
  </si>
  <si>
    <t>Anadromous Fish Means Objectives (directly related to fish management actions)</t>
  </si>
  <si>
    <t>flow, channel rehab, gravel</t>
  </si>
  <si>
    <t>flow</t>
  </si>
  <si>
    <t>outcome</t>
  </si>
  <si>
    <t>Promote sufficient salmonid forage base</t>
  </si>
  <si>
    <t>hatchery</t>
  </si>
  <si>
    <t>flow, hatchery</t>
  </si>
  <si>
    <t>Notes</t>
  </si>
  <si>
    <t>redundant with A28</t>
  </si>
  <si>
    <t>flow, reservoir</t>
  </si>
  <si>
    <t>Redundant with  A24. Combine wording with similar objectives</t>
  </si>
  <si>
    <t>watershed</t>
  </si>
  <si>
    <t>Redundant with  A39. Combine wording with similar objectives</t>
  </si>
  <si>
    <t xml:space="preserve">Related to spawner distributiion. Wordy. Possibly unecessary? </t>
  </si>
  <si>
    <t>redundant with A17</t>
  </si>
  <si>
    <t>redundant with other habitat objectives A21, A5, etc.</t>
  </si>
  <si>
    <t>close to fundamental objective and possibly redundant with A37 and coho harvest objective</t>
  </si>
  <si>
    <t>close to fundamental objective and possibly redundant with A11 and chinook harvest objective</t>
  </si>
  <si>
    <t>redundant with multiple other</t>
  </si>
  <si>
    <t>riparian, flow, gravel</t>
  </si>
  <si>
    <t>redundant</t>
  </si>
  <si>
    <t>X1</t>
  </si>
  <si>
    <t>redundant with A16, X1</t>
  </si>
  <si>
    <t>flow, riparian, gravel</t>
  </si>
  <si>
    <t>redundant with A28, A34, A35</t>
  </si>
  <si>
    <t>wildlife</t>
  </si>
  <si>
    <t>flow, reservoir, gravel</t>
  </si>
  <si>
    <t>Minimize fry stranding in the upper 40 miles of the mainstem Trinity River</t>
  </si>
  <si>
    <t>Optimize adult utilization of suitable spawning habitat areas throughout the restoration reach to limit redd superimposition.</t>
  </si>
  <si>
    <t>Harvest, culling</t>
  </si>
  <si>
    <t>Reduce brown trout predation on naturally produced fish in the mainstem Trinity River</t>
  </si>
  <si>
    <t>life stage</t>
  </si>
  <si>
    <t>all</t>
  </si>
  <si>
    <t>juvenile</t>
  </si>
  <si>
    <t>adult</t>
  </si>
  <si>
    <t>Provide optimal temperatures to minimize pre-spawning mortality, protect in-vivo egg viability, and improve spawning success of spring and fall-run Chinook salmon</t>
  </si>
  <si>
    <t>delete</t>
  </si>
  <si>
    <t>X2</t>
  </si>
  <si>
    <t>Minimize thermal barriers to adult migration</t>
  </si>
  <si>
    <t>hatchery, harvest</t>
  </si>
  <si>
    <t>fry and smolts</t>
  </si>
  <si>
    <t>fry</t>
  </si>
  <si>
    <t>fry and juvenile</t>
  </si>
  <si>
    <t>riparian, flow, gravel, wildlife</t>
  </si>
  <si>
    <t>Redundant with A16, B22</t>
  </si>
  <si>
    <t>Redundant with X1, B22</t>
  </si>
  <si>
    <t>Adult</t>
  </si>
  <si>
    <t>Fry, juvenile, smolt</t>
  </si>
  <si>
    <t>Fry</t>
  </si>
  <si>
    <r>
      <t xml:space="preserve">redundant with A17, </t>
    </r>
    <r>
      <rPr>
        <sz val="11"/>
        <color rgb="FFFF0000"/>
        <rFont val="Calibri"/>
        <family val="2"/>
        <scheme val="minor"/>
      </rPr>
      <t>A30</t>
    </r>
  </si>
  <si>
    <t>Redundant with B2, better as a metric</t>
  </si>
  <si>
    <r>
      <t xml:space="preserve">hatchery, </t>
    </r>
    <r>
      <rPr>
        <sz val="11"/>
        <color rgb="FFFF0000"/>
        <rFont val="Calibri"/>
        <family val="2"/>
        <scheme val="minor"/>
      </rPr>
      <t>wildlife</t>
    </r>
  </si>
  <si>
    <t>adult, egg, fry</t>
  </si>
  <si>
    <t xml:space="preserve">Redundant with A35, </t>
  </si>
  <si>
    <t>Redundant with A39</t>
  </si>
  <si>
    <t>Redundant with A34, A28</t>
  </si>
  <si>
    <t>No redundancy</t>
  </si>
  <si>
    <t>Juvenile</t>
  </si>
  <si>
    <t>adult lamprey</t>
  </si>
  <si>
    <t>Better as a metric for A49, B30</t>
  </si>
  <si>
    <t>Replaces A2</t>
  </si>
  <si>
    <t>Redundant with B26, not redundant with X2</t>
  </si>
  <si>
    <t>possibly Redundant with A33</t>
  </si>
  <si>
    <t>Possibly redundant with B29</t>
  </si>
  <si>
    <t>Only watershed related objective, no redundancy, but consider rewording</t>
  </si>
  <si>
    <t>No redundancy, but see B30</t>
  </si>
  <si>
    <t>channel rehab, flow, gravel</t>
  </si>
  <si>
    <t>X3</t>
  </si>
  <si>
    <t>Increase adult lamprey escapement</t>
  </si>
  <si>
    <t>X4</t>
  </si>
  <si>
    <t>Increase adult sturgeon escapement</t>
  </si>
  <si>
    <t>added back into sheet 6/19/13</t>
  </si>
  <si>
    <t>added back into sheet 6/19/14</t>
  </si>
  <si>
    <t>adult sturgeon</t>
  </si>
  <si>
    <t>Fish Fund Objectives from original list- includes some metrics</t>
  </si>
  <si>
    <t>from fish objectives worksheet</t>
  </si>
  <si>
    <t>combined both of these to a juv temp objective</t>
  </si>
  <si>
    <t>overall temperature objective</t>
  </si>
  <si>
    <t>adult criteria objective</t>
  </si>
  <si>
    <t>used this wording for fish food objective</t>
  </si>
  <si>
    <t>sub obj for adult hold habitat</t>
  </si>
  <si>
    <t>combined to one obj addressing fry/juv life stage</t>
  </si>
  <si>
    <t>metric for hatchery interaction obj.</t>
  </si>
  <si>
    <t>leave this obj to address hatchery concerns</t>
  </si>
  <si>
    <t>species specific habitat</t>
  </si>
  <si>
    <t>? - maybe only a fish passage/tributary access issue</t>
  </si>
  <si>
    <t>adult habitat metric</t>
  </si>
  <si>
    <t>not really redundant with A35 which is temp objective while this is more of a habitat/fine sediment objective</t>
  </si>
  <si>
    <t>flow, reservoir, gravel - habitat fines</t>
  </si>
  <si>
    <t>Temperature - flow mgt</t>
  </si>
  <si>
    <t>Fish Food</t>
  </si>
  <si>
    <t>Hatchery Mgt</t>
  </si>
  <si>
    <t>Predation</t>
  </si>
  <si>
    <t>Habitat</t>
  </si>
  <si>
    <t>Fish Production</t>
  </si>
  <si>
    <t>Not sure about the comment - this objective addresses habitat while the others address populaitons - also the 400% is a metric</t>
  </si>
  <si>
    <t xml:space="preserve">shouldn't replace A2 because A2 is the adult temp metric and the migration barrier metric would be higher </t>
  </si>
  <si>
    <t>this is a riparian objective that supports the fish habitat objectives</t>
  </si>
  <si>
    <t>Joe's notes - 1</t>
  </si>
  <si>
    <t>Joe's notes 2</t>
  </si>
  <si>
    <t>level 1 means objective</t>
  </si>
  <si>
    <t>adult temp objectives, level 2 means obj</t>
  </si>
  <si>
    <t>rearing temps, level 2 means obj</t>
  </si>
  <si>
    <t>outmigrant temps, level 2 means obj</t>
  </si>
  <si>
    <t>too general - delete</t>
  </si>
  <si>
    <t>is this needed? What is it referring to- lower Klamath?</t>
  </si>
  <si>
    <t>delete redundant with a35</t>
  </si>
  <si>
    <t>delete too broad of an objective</t>
  </si>
  <si>
    <t>delete and use X1</t>
  </si>
  <si>
    <t>delete and use X2</t>
  </si>
  <si>
    <t>Habitat level 1 means obj</t>
  </si>
  <si>
    <t>holdign habitat sub-obj</t>
  </si>
  <si>
    <t>fry&amp; juv habitat sub-obj</t>
  </si>
  <si>
    <t>lamprey sub-obj --????</t>
  </si>
  <si>
    <t>adult habitat use</t>
  </si>
  <si>
    <t>spawning habitat metric</t>
  </si>
  <si>
    <t>similar to A5 but with sediment quality aspect</t>
  </si>
  <si>
    <t>tributary - but could be part of channel rehab or watershed work addressign fish passage.</t>
  </si>
  <si>
    <t>fish production level 1 objective</t>
  </si>
  <si>
    <t>combine with A39 to cover all vife stages</t>
  </si>
  <si>
    <t>combine with a254 to cover all life stage</t>
  </si>
  <si>
    <t>metric for hatchery interaction</t>
  </si>
  <si>
    <t>leave for hatchery objective</t>
  </si>
  <si>
    <t xml:space="preserve">hatchery predation - </t>
  </si>
  <si>
    <t>FUNDAMENTAL OBJECTIVE</t>
  </si>
  <si>
    <t>metric</t>
  </si>
  <si>
    <t>undefined metric</t>
  </si>
  <si>
    <t>species specific fund sub obj</t>
  </si>
  <si>
    <t>Fundamnetal Objective</t>
  </si>
  <si>
    <t>Species Specific Fundamental Objective</t>
  </si>
  <si>
    <t>Metrics 1</t>
  </si>
  <si>
    <t>1.  Harvest metrics are undefined at this time.</t>
  </si>
  <si>
    <t>SDM Code</t>
  </si>
  <si>
    <t>Fundamental Objective</t>
  </si>
  <si>
    <t>1.  Harvest metrics and spawning escapement for green sturgeon and Pacific lamprey are metricare undefined at this time.</t>
  </si>
  <si>
    <t>Steelhead (May 22)</t>
  </si>
  <si>
    <t>Coho  (June 4)</t>
  </si>
  <si>
    <t>Chinook (July 9)</t>
  </si>
  <si>
    <t>&lt;62.6 F in D, CD water years</t>
  </si>
  <si>
    <t>&lt;62.6 F in EW,W, N water years</t>
  </si>
  <si>
    <t>&lt;68 F in D, CD water years</t>
  </si>
  <si>
    <t>53.6 to 57.2 F</t>
  </si>
  <si>
    <t>53.6 to 57.3 F</t>
  </si>
  <si>
    <t>50.0 to 55.4 F</t>
  </si>
  <si>
    <t xml:space="preserve"> 60F to Douglas City</t>
  </si>
  <si>
    <t>56F to Douglas City</t>
  </si>
  <si>
    <t xml:space="preserve">56F to North Fork Trinity </t>
  </si>
  <si>
    <t>Sept 15 -Sept 30</t>
  </si>
  <si>
    <t>Oct 1-Dec 31</t>
  </si>
  <si>
    <t>July 1-Sept 14</t>
  </si>
  <si>
    <t>Metric</t>
  </si>
  <si>
    <t>species/dates</t>
  </si>
  <si>
    <t>Chinook Preferred</t>
  </si>
  <si>
    <t xml:space="preserve">Coho Preferred </t>
  </si>
  <si>
    <t>Steelhead Preferred</t>
  </si>
  <si>
    <t>temp/location</t>
  </si>
  <si>
    <t>&lt;55.4 F in EW,W, N water years @ Weitchpec</t>
  </si>
  <si>
    <t>&lt;59 F in D, CD water years @ Weitchpec</t>
  </si>
  <si>
    <t>&lt;59 F in EW,W, N water years @ Weitchpec</t>
  </si>
  <si>
    <t>temperature objectives</t>
  </si>
  <si>
    <t>HABITAT</t>
  </si>
  <si>
    <t>Increase habitat by a minimum of 400 % following rehabilitation of fluvial attributes</t>
  </si>
  <si>
    <t xml:space="preserve"> Increase to 2,550,000 square feet </t>
  </si>
  <si>
    <t>Increase/maintain salmonid fry and juvenile rearing habitat</t>
  </si>
  <si>
    <t>Increase/maintain spawning habitat quantity and quality</t>
  </si>
  <si>
    <t>Primary Habitat Means Objective</t>
  </si>
  <si>
    <t>Subobjective (life stage specific)</t>
  </si>
  <si>
    <t>this is a spawning habitat objective that addresses habitat quality related to fine sediment</t>
  </si>
  <si>
    <t>only watershed related obj, maybe only a fish passage/tributary access issue that can be addressed by channel rehab or watershed work</t>
  </si>
  <si>
    <t>?????</t>
  </si>
  <si>
    <t>Fish Production Metrics</t>
  </si>
  <si>
    <t>Increase fry, juvenile, and outmigrant abundance, growth, physical condition, and health from baseline conditions in the mainstem Trinity River within 3-4 brood cycles following rehabilitation of fluvial river processes</t>
  </si>
  <si>
    <r>
      <t>Increase freshwater production</t>
    </r>
    <r>
      <rPr>
        <sz val="9"/>
        <color rgb="FFFF0000"/>
        <rFont val="Arial Narrow"/>
        <family val="2"/>
      </rPr>
      <t xml:space="preserve"> (abundance,  physical condition, and health) of fry, juvenile and outmigrant </t>
    </r>
    <r>
      <rPr>
        <sz val="9"/>
        <color rgb="FF000000"/>
        <rFont val="Arial Narrow"/>
        <family val="2"/>
      </rPr>
      <t>anadromous fishes from baseline conditions in the mainstem Trinity River within 3-4 brood cycles following rehabilitation of fluvial river processes</t>
    </r>
  </si>
  <si>
    <t>Misc fish objectives - not sure where these should go, if anywhere</t>
  </si>
  <si>
    <t>X3: species specific fund sub obj</t>
  </si>
  <si>
    <t>X4: species specific fund sub obj</t>
  </si>
  <si>
    <t>A54, X4</t>
  </si>
  <si>
    <t>A13, X3</t>
  </si>
  <si>
    <t>joe's notes 1</t>
  </si>
  <si>
    <t>this is a spawning habitat objective that addresses habitat quality related to fine sediment somewhat addressed by A5</t>
  </si>
  <si>
    <t>Fisheries Fundamental Objective(s)</t>
  </si>
  <si>
    <t>Fisheries - Temperature Means Objectives</t>
  </si>
  <si>
    <t>Fisheries - Habitat Means Objectives</t>
  </si>
  <si>
    <t>Other habitat related means objectives - what do we to with these</t>
  </si>
  <si>
    <t>Fisheries - FishProduction Means Objective</t>
  </si>
  <si>
    <t>Fisheries - Hatchery Means Objectives</t>
  </si>
  <si>
    <t>Fisheries - Misc Means Objectives</t>
  </si>
  <si>
    <r>
      <t xml:space="preserve">Increase physical habitat diversity and availability </t>
    </r>
    <r>
      <rPr>
        <sz val="11"/>
        <color rgb="FFFF0000"/>
        <rFont val="Calibri"/>
        <family val="2"/>
        <scheme val="minor"/>
      </rPr>
      <t>for all life stages of anadromous salmonids in the upper 40 miles of the Trinity River to meet fundamental objectives.</t>
    </r>
  </si>
  <si>
    <t xml:space="preserve">Hamilton Ponds Issue - </t>
  </si>
  <si>
    <t xml:space="preserve">Improve access, where possible, to suitable spawning habitat areas in tributaries within 3-4 brood cycles following rehabilitation of fluvial river processes </t>
  </si>
  <si>
    <t>watershed objective, delete from fish objectives</t>
  </si>
  <si>
    <t>NEEDS REFINEMENT- interime metric tiered to detecting changes in outmigrants and not specifically related to changes needed to meet fundamental objectives</t>
  </si>
  <si>
    <t>NEEDS REFINEMENT, including quality of spawning gravels- see above</t>
  </si>
  <si>
    <t>Predation = 
Competition =</t>
  </si>
  <si>
    <t>Increase proportion of Natural Influence (pNI) to 0.7 (metric for genetic interactions = mixing of hatchery and natural fish)</t>
  </si>
  <si>
    <t>predation&lt;20% in the 40 miles of river, in the IAP</t>
  </si>
  <si>
    <t>section 3.3.3.  IAP has info, revisit relevance/wording to address TRRP management action</t>
  </si>
  <si>
    <t>punt to the flow WG, and the metric can be the ramping rates identified in the ROD/OCAP for TRD</t>
  </si>
  <si>
    <t>subobj 5.1….this is a riparian objective that supports the fish habitat objectives</t>
  </si>
  <si>
    <t>forage base objective</t>
  </si>
  <si>
    <r>
      <rPr>
        <i/>
        <sz val="9"/>
        <color rgb="FFFF0000"/>
        <rFont val="Arial Narrow"/>
        <family val="2"/>
      </rPr>
      <t>Limit redd superimposition by increasing</t>
    </r>
    <r>
      <rPr>
        <sz val="9"/>
        <color rgb="FF000000"/>
        <rFont val="Arial Narrow"/>
        <family val="2"/>
      </rPr>
      <t xml:space="preserve"> suitable spawning habitat areas throughout the restoration reach.</t>
    </r>
  </si>
  <si>
    <t>Reduce brown trout population to decrease predation on native naturally produced fish in the mainstem Trinity River.</t>
  </si>
  <si>
    <t>requires actions by partner agencies to evaluate the impact - not a clear linkage to TRRP action</t>
  </si>
  <si>
    <t>The sheets that have colored blue tabs were reviewed at the Sept 11, 2013 Fish WG meeting.  The previous version of this spreadsheet has the original objectives used in the objectives workshop and changes that were done at the June Fish WG meeting.</t>
  </si>
  <si>
    <t>Sheets that have red tabs are the refinded inforamtion from the blue tabs based on discussions during the Sept 11 meeting.</t>
  </si>
  <si>
    <t>Thes are ojbectives that were discussed by the fish WG but are probably best addressed by other groups</t>
  </si>
  <si>
    <t>Orgin or objective # from workshop</t>
  </si>
  <si>
    <t>Workshop discussion</t>
  </si>
  <si>
    <t>This seems to be a combination of objectives #1 and #5 from figure 2.1 in the IAP and it is also a means objective addressing the fundamental objective of restoration of salmonid populations</t>
  </si>
  <si>
    <t>Work was initiated but not sure how far it got.</t>
  </si>
  <si>
    <t>Included in here with reference to flow mgt and channel rehabilitation activities- this does influence potential production</t>
  </si>
  <si>
    <t>OCAP ramping rates and channel rehabilitation actions to eliminate or reduce areas of potential stranding</t>
  </si>
  <si>
    <t>Increase proportion of Natural Influence (pNI) used as a surrogate for genetic interactions = mixing of hatchery and natural fish</t>
  </si>
  <si>
    <r>
      <t xml:space="preserve">pNI </t>
    </r>
    <r>
      <rPr>
        <u/>
        <sz val="9"/>
        <color rgb="FF000000"/>
        <rFont val="Arial Narrow"/>
        <family val="2"/>
      </rPr>
      <t>&gt;</t>
    </r>
    <r>
      <rPr>
        <sz val="9"/>
        <color rgb="FF000000"/>
        <rFont val="Arial Narrow"/>
        <family val="2"/>
      </rPr>
      <t xml:space="preserve"> 0.7</t>
    </r>
  </si>
  <si>
    <t>Predation - NEED tTO DEVELOP LANGUAGE FOR THIS OJECTIVE</t>
  </si>
  <si>
    <t>Competition = NEED tTO DEVELOP LANGUAGE FOR THIS OJECTIVE</t>
  </si>
  <si>
    <t>NO Objectives left in this category</t>
  </si>
  <si>
    <t>Workgroup to address:</t>
  </si>
  <si>
    <t>Watershed</t>
  </si>
  <si>
    <t>RIG/Fish</t>
  </si>
  <si>
    <t>Riparian</t>
  </si>
  <si>
    <t xml:space="preserve">Fundamental Objective:  restore a functioning riverine ecosystem.  </t>
  </si>
  <si>
    <t>Physical/Riparian/Design</t>
  </si>
  <si>
    <t>1.  Harvest metrics and spawning escapement for green sturgeon and Pacific lamprey are undefined at this time.</t>
  </si>
  <si>
    <t>Do not exceed ramping rates in EIS (binary metric yes/no)</t>
  </si>
  <si>
    <t>Negative trend in CDFW JC weir CPUE data (binary metric yes/no)</t>
  </si>
  <si>
    <t>Account for hatchery effect and hatchery homing that could complicate analysis.</t>
  </si>
  <si>
    <t>Joe to work on this-Ideas-1) average distance from dam 2) average distance from dam excluding reach 1 3) average distance between redds 4) set up goals for each reach for % of total.</t>
  </si>
  <si>
    <t>&lt; 0.05 fry/hatchery fish</t>
  </si>
  <si>
    <t>requires actions by partner agencies to evaluate the impact - not a clear linkage to TRRP action. predation&lt;20% in the. 40 miles of river, in the IAP. See table 1 in Naman and Sharpe (2011).</t>
  </si>
  <si>
    <t xml:space="preserve">Pass on to wildlife group. </t>
  </si>
  <si>
    <t>requires actions by partner agencies to evaluate the impact - not a clear linkage to TRRP action. One idea is to use volitional migration as a surrogate for residualism. Fish per lb is another, also, no small grade steelhead. Or release hatchery fish on the peak of spring water release.</t>
  </si>
  <si>
    <t>FWG considering eliminating this. Pass on to wildlife WG to consider.</t>
  </si>
  <si>
    <t>Riparian/wildlife</t>
  </si>
  <si>
    <t>≥ 2.4 m (8 ft) and with a surface area ≥ 72 m² (775 ft²) under baseflow conditions</t>
  </si>
  <si>
    <r>
      <t xml:space="preserve">· </t>
    </r>
    <r>
      <rPr>
        <b/>
        <sz val="11"/>
        <color theme="1"/>
        <rFont val="Arial"/>
        <family val="2"/>
      </rPr>
      <t>Fundamental Objectives:</t>
    </r>
  </si>
  <si>
    <r>
      <t xml:space="preserve">o </t>
    </r>
    <r>
      <rPr>
        <sz val="11"/>
        <color theme="1"/>
        <rFont val="Calibri"/>
        <family val="2"/>
      </rPr>
      <t>Restore the processes and attributes of a healthy alluvial river system.</t>
    </r>
  </si>
  <si>
    <r>
      <t xml:space="preserve">Overarching Goal: </t>
    </r>
    <r>
      <rPr>
        <sz val="11"/>
        <color theme="1"/>
        <rFont val="Calibri"/>
        <family val="2"/>
      </rPr>
      <t>Restore and sustain natural production of adult anadromous fish populations downstream of Lewiston Dam to pre-dam levels, to facilitate dependent tribal, commercial and sport fisheries full participation in the benefits of restoration via enhanced harvest opportunities. The TRRP strategy for accomplishing this goal restores and perpetually maintains fish and wildlife resources (including T&amp;E species) by restoring the processes that produce a healthy alluvial river system.</t>
    </r>
  </si>
  <si>
    <r>
      <t xml:space="preserve">o </t>
    </r>
    <r>
      <rPr>
        <sz val="11"/>
        <color theme="1"/>
        <rFont val="Calibri"/>
        <family val="2"/>
      </rPr>
      <t>Restore and sustain natural production of anadromous fish populations downstream of</t>
    </r>
    <r>
      <rPr>
        <b/>
        <sz val="11"/>
        <color theme="1"/>
        <rFont val="Arial"/>
        <family val="2"/>
      </rPr>
      <t xml:space="preserve"> </t>
    </r>
    <r>
      <rPr>
        <sz val="11"/>
        <color theme="1"/>
        <rFont val="Calibri"/>
        <family val="2"/>
      </rPr>
      <t>Lewiston dam to pre-dam levels.</t>
    </r>
  </si>
  <si>
    <t>Means objective</t>
  </si>
  <si>
    <t>Increase escapement of naturally produced fall-run Chinook salmon to 62,000 adults. Harvest metric is undefied.</t>
  </si>
  <si>
    <t>Increase escapement of naturally produced spring-run Chinook salmon to 6,000 adults. Harvest metric is undefied.</t>
  </si>
  <si>
    <t>Increase escapement of naturally produced coho salmon to 1,400 adults. Harvest metric is undefied.</t>
  </si>
  <si>
    <t>Increase escapement of naturally produced steelhead to 40,000 adults. Harvest metric is undefied.</t>
  </si>
  <si>
    <t>Limit redd superimposition by increasing suitable spawning habitat areas throughout the restoration reach.</t>
  </si>
  <si>
    <t>Fish production</t>
  </si>
  <si>
    <t>Escapement and harvest metrics not yet defined</t>
  </si>
  <si>
    <t>Trend should be less than zero</t>
  </si>
  <si>
    <t>Means objective type</t>
  </si>
  <si>
    <t>Fish Population/harvest</t>
  </si>
  <si>
    <t>Fish Habitat</t>
  </si>
  <si>
    <t>Water temperature</t>
  </si>
  <si>
    <t>Preferred temperature-Steelhead: 50.0 to 55.4 F. Coho 53.6 to 57.3 F. Chinook 53.6 to 57.2 F.</t>
  </si>
  <si>
    <t>Steelhead (May 22), &lt;55.4 F in EW,W, N water years @ Weitchpec, &lt;55.4 F in D, CD water years @ Weitchpec</t>
  </si>
  <si>
    <t>Coho (June 4), &lt;59 F in EW,W, N water years @ Weitchpec, &lt;62.6 F in D, CD water years @ Weitchpec</t>
  </si>
  <si>
    <t>Chinook (July 9), &lt;62.6 F in EW,W, N water years @ Weitchpec, &lt;68 F in D, CD water years @ Weitchpec</t>
  </si>
  <si>
    <t xml:space="preserve"> 60F to Douglas City July 1-Sept 14, 56F to Douglas City Sept 15-Sept 30, 56F to North Fork Trinity Oct. 1-Dec 31.</t>
  </si>
  <si>
    <t>Minimize predation by hatchery smolts on wild fry and juveniles</t>
  </si>
  <si>
    <t>Minimize competition by hatchery smolts on wild fry and juveniles</t>
  </si>
  <si>
    <t>Hatchery</t>
  </si>
  <si>
    <t>Supporting information</t>
  </si>
  <si>
    <t>Neeed to calculate either number of pools or square footage to finalize metric</t>
  </si>
  <si>
    <t>Metric not yet defined</t>
  </si>
  <si>
    <t>Ideas-1) average distance from dam 2) average distance from dam excluding reach 1 3) average distance between redds 4) set up goals for each reach for % of total.</t>
  </si>
  <si>
    <t>Kostow 2012</t>
  </si>
  <si>
    <t>Naman and Sharpe (2011)</t>
  </si>
  <si>
    <t>requires actions by partner agencies to evaluate the impact - not a clear linkage to TRRP action. predation&lt;20% in the. 40 miles of river, in the IAP.</t>
  </si>
  <si>
    <t>TRFE</t>
  </si>
  <si>
    <t>Joe P. was unable to find good scientific basis for TRRP numeric goals.</t>
  </si>
  <si>
    <t>Unknown origin.</t>
  </si>
  <si>
    <r>
      <t xml:space="preserve">pNI </t>
    </r>
    <r>
      <rPr>
        <u/>
        <sz val="11"/>
        <rFont val="Arial"/>
        <family val="2"/>
      </rPr>
      <t>&gt;</t>
    </r>
    <r>
      <rPr>
        <sz val="11"/>
        <rFont val="Arial"/>
        <family val="2"/>
      </rPr>
      <t xml:space="preserve"> 0.5</t>
    </r>
  </si>
  <si>
    <t>CAHSRG (2012)</t>
  </si>
  <si>
    <t>Adult holding habitat email from A. Martin to T. Hayden Sep 9, 2013.</t>
  </si>
  <si>
    <t>pools ≥ 2.4 m (8 ft) and with a surface area ≥ 72 m² (775 ft²) under baseflow conditions</t>
  </si>
  <si>
    <t>Green tab at end of sheets has the condensed means objectives resulting from fish work group meetings through 11/6/13</t>
  </si>
  <si>
    <r>
      <t xml:space="preserve">Fundamental fish objective = Restore and sustain natural production of anadromous fish populations </t>
    </r>
    <r>
      <rPr>
        <b/>
        <sz val="11"/>
        <rFont val="Arial"/>
        <family val="2"/>
      </rPr>
      <t>in the Trinity River Basin</t>
    </r>
    <r>
      <rPr>
        <sz val="11"/>
        <rFont val="Arial"/>
        <family val="2"/>
      </rPr>
      <t xml:space="preserve"> downstream of Lewiston dam to pre-dam levels.</t>
    </r>
  </si>
  <si>
    <t xml:space="preserve">1983 EIS. </t>
  </si>
  <si>
    <t>Joe P. was unable to find good scientific basis for TRRP numeric goals. NOAA recovery goal for Trinity basin wide coho production is nearly 10X this metric.</t>
  </si>
  <si>
    <t>Surrogate-Release date after April 15. (Yes or no binary metric)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</si>
</sst>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1"/>
      <color theme="1"/>
      <name val="Calibri"/>
      <family val="2"/>
      <scheme val="minor"/>
    </font>
    <font>
      <sz val="9"/>
      <color rgb="FF000000"/>
      <name val="Arial Narrow"/>
      <family val="2"/>
    </font>
    <font>
      <b/>
      <sz val="10"/>
      <color theme="1"/>
      <name val="Calibri"/>
      <family val="2"/>
      <scheme val="minor"/>
    </font>
    <font>
      <sz val="9"/>
      <color theme="1"/>
      <name val="Arial"/>
      <family val="2"/>
    </font>
    <font>
      <b/>
      <sz val="11"/>
      <color theme="1"/>
      <name val="Calibri"/>
      <family val="2"/>
      <scheme val="minor"/>
    </font>
    <font>
      <sz val="10"/>
      <color theme="1"/>
      <name val="Calibri"/>
      <family val="2"/>
      <scheme val="minor"/>
    </font>
    <font>
      <sz val="9"/>
      <name val="Arial"/>
      <family val="2"/>
    </font>
    <font>
      <sz val="9"/>
      <name val="Arial Narrow"/>
      <family val="2"/>
    </font>
    <font>
      <sz val="11"/>
      <name val="Calibri"/>
      <family val="2"/>
      <scheme val="minor"/>
    </font>
    <font>
      <sz val="11"/>
      <color rgb="FFFF0000"/>
      <name val="Calibri"/>
      <family val="2"/>
      <scheme val="minor"/>
    </font>
    <font>
      <sz val="9"/>
      <color theme="1"/>
      <name val="Arial Narrow"/>
      <family val="2"/>
    </font>
    <font>
      <sz val="10"/>
      <color rgb="FF000000"/>
      <name val="Arial Narrow"/>
      <family val="2"/>
    </font>
    <font>
      <sz val="10"/>
      <color theme="1"/>
      <name val="Arial Narrow"/>
      <family val="2"/>
    </font>
    <font>
      <sz val="10"/>
      <color rgb="FFFF0000"/>
      <name val="Calibri"/>
      <family val="2"/>
      <scheme val="minor"/>
    </font>
    <font>
      <sz val="9"/>
      <color rgb="FFFF0000"/>
      <name val="Arial Narrow"/>
      <family val="2"/>
    </font>
    <font>
      <sz val="11"/>
      <color rgb="FF000000"/>
      <name val="Calibri"/>
      <family val="2"/>
      <scheme val="minor"/>
    </font>
    <font>
      <i/>
      <sz val="9"/>
      <color rgb="FFFF0000"/>
      <name val="Arial Narrow"/>
      <family val="2"/>
    </font>
    <font>
      <u/>
      <sz val="9"/>
      <color rgb="FF000000"/>
      <name val="Arial Narrow"/>
      <family val="2"/>
    </font>
    <font>
      <sz val="36"/>
      <color theme="1"/>
      <name val="Calibri"/>
      <family val="2"/>
      <scheme val="minor"/>
    </font>
    <font>
      <sz val="8"/>
      <color indexed="81"/>
      <name val="Tahoma"/>
      <family val="2"/>
    </font>
    <font>
      <b/>
      <sz val="8"/>
      <color indexed="81"/>
      <name val="Tahoma"/>
      <family val="2"/>
    </font>
    <font>
      <sz val="11"/>
      <color rgb="FFFFC000"/>
      <name val="Calibri"/>
      <family val="2"/>
      <scheme val="minor"/>
    </font>
    <font>
      <sz val="9"/>
      <color rgb="FFFFC000"/>
      <name val="Arial Narrow"/>
      <family val="2"/>
    </font>
    <font>
      <sz val="11"/>
      <color theme="3"/>
      <name val="Calibri"/>
      <family val="2"/>
      <scheme val="minor"/>
    </font>
    <font>
      <sz val="10"/>
      <color theme="3"/>
      <name val="Arial"/>
      <family val="2"/>
    </font>
    <font>
      <sz val="8"/>
      <color indexed="81"/>
      <name val="Tahoma"/>
      <charset val="1"/>
    </font>
    <font>
      <b/>
      <sz val="8"/>
      <color indexed="81"/>
      <name val="Tahoma"/>
      <charset val="1"/>
    </font>
    <font>
      <b/>
      <sz val="11"/>
      <color theme="1"/>
      <name val="Arial"/>
      <family val="2"/>
    </font>
    <font>
      <sz val="11"/>
      <color theme="1"/>
      <name val="Calibri"/>
      <family val="2"/>
    </font>
    <font>
      <sz val="11"/>
      <color theme="1"/>
      <name val="Symbol"/>
      <family val="1"/>
      <charset val="2"/>
    </font>
    <font>
      <sz val="11"/>
      <color theme="1"/>
      <name val="Courier New"/>
      <family val="3"/>
    </font>
    <font>
      <sz val="11"/>
      <name val="Arial"/>
      <family val="2"/>
    </font>
    <font>
      <b/>
      <sz val="11"/>
      <name val="Arial"/>
      <family val="2"/>
    </font>
    <font>
      <u/>
      <sz val="11"/>
      <name val="Arial"/>
      <family val="2"/>
    </font>
  </fonts>
  <fills count="11">
    <fill>
      <patternFill patternType="none"/>
    </fill>
    <fill>
      <patternFill patternType="gray125"/>
    </fill>
    <fill>
      <patternFill patternType="solid">
        <fgColor theme="6" tint="0.39997558519241921"/>
        <bgColor indexed="64"/>
      </patternFill>
    </fill>
    <fill>
      <patternFill patternType="solid">
        <fgColor theme="6" tint="0.59999389629810485"/>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49BCD7"/>
        <bgColor indexed="64"/>
      </patternFill>
    </fill>
    <fill>
      <patternFill patternType="solid">
        <fgColor theme="0"/>
        <bgColor indexed="64"/>
      </patternFill>
    </fill>
    <fill>
      <patternFill patternType="solid">
        <fgColor theme="0" tint="-0.14999847407452621"/>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246">
    <xf numFmtId="0" fontId="0" fillId="0" borderId="0" xfId="0"/>
    <xf numFmtId="0" fontId="0" fillId="0" borderId="1" xfId="0" applyBorder="1"/>
    <xf numFmtId="0" fontId="0" fillId="0" borderId="0" xfId="0" applyAlignment="1">
      <alignment wrapText="1"/>
    </xf>
    <xf numFmtId="0" fontId="0" fillId="0" borderId="0" xfId="0" applyBorder="1"/>
    <xf numFmtId="0" fontId="3" fillId="2" borderId="1" xfId="0" applyFont="1" applyFill="1" applyBorder="1"/>
    <xf numFmtId="0" fontId="1" fillId="2" borderId="1" xfId="0" applyFont="1" applyFill="1" applyBorder="1" applyAlignment="1">
      <alignment vertical="top" wrapText="1"/>
    </xf>
    <xf numFmtId="0" fontId="0" fillId="2" borderId="1" xfId="0" applyFill="1" applyBorder="1"/>
    <xf numFmtId="0" fontId="3" fillId="3" borderId="1" xfId="0" applyFont="1" applyFill="1" applyBorder="1"/>
    <xf numFmtId="0" fontId="1" fillId="3" borderId="1" xfId="0" applyFont="1" applyFill="1" applyBorder="1" applyAlignment="1">
      <alignment vertical="top" wrapText="1"/>
    </xf>
    <xf numFmtId="0" fontId="0" fillId="3" borderId="1" xfId="0" applyFill="1" applyBorder="1"/>
    <xf numFmtId="0" fontId="4" fillId="0" borderId="1" xfId="0" applyFont="1" applyBorder="1" applyAlignment="1">
      <alignment wrapText="1"/>
    </xf>
    <xf numFmtId="0" fontId="2" fillId="0" borderId="1" xfId="0" applyFont="1" applyBorder="1"/>
    <xf numFmtId="0" fontId="2" fillId="0" borderId="1" xfId="0" applyFont="1" applyBorder="1" applyAlignment="1">
      <alignment wrapText="1"/>
    </xf>
    <xf numFmtId="0" fontId="0" fillId="0" borderId="1" xfId="0" applyBorder="1" applyAlignment="1">
      <alignment wrapText="1"/>
    </xf>
    <xf numFmtId="0" fontId="0" fillId="3" borderId="1" xfId="0" applyFill="1" applyBorder="1" applyAlignment="1">
      <alignment wrapText="1"/>
    </xf>
    <xf numFmtId="0" fontId="6" fillId="4" borderId="1" xfId="0" applyFont="1" applyFill="1" applyBorder="1"/>
    <xf numFmtId="0" fontId="7" fillId="4" borderId="1" xfId="0" applyFont="1" applyFill="1" applyBorder="1" applyAlignment="1">
      <alignment vertical="top" wrapText="1"/>
    </xf>
    <xf numFmtId="0" fontId="8" fillId="4" borderId="1" xfId="0" applyFont="1" applyFill="1" applyBorder="1"/>
    <xf numFmtId="0" fontId="8" fillId="4" borderId="1" xfId="0" applyFont="1" applyFill="1" applyBorder="1" applyAlignment="1">
      <alignment wrapText="1"/>
    </xf>
    <xf numFmtId="0" fontId="1" fillId="5" borderId="1" xfId="0" applyFont="1" applyFill="1" applyBorder="1" applyAlignment="1">
      <alignment vertical="top" wrapText="1"/>
    </xf>
    <xf numFmtId="0" fontId="0" fillId="5" borderId="1" xfId="0" applyFill="1" applyBorder="1"/>
    <xf numFmtId="0" fontId="0" fillId="5" borderId="1" xfId="0" applyFill="1" applyBorder="1" applyAlignment="1">
      <alignment wrapText="1"/>
    </xf>
    <xf numFmtId="0" fontId="3" fillId="5" borderId="1" xfId="0" applyFont="1" applyFill="1" applyBorder="1"/>
    <xf numFmtId="0" fontId="3" fillId="6" borderId="1" xfId="0" applyFont="1" applyFill="1" applyBorder="1"/>
    <xf numFmtId="0" fontId="1" fillId="6" borderId="1" xfId="0" applyFont="1" applyFill="1" applyBorder="1" applyAlignment="1">
      <alignment vertical="top" wrapText="1"/>
    </xf>
    <xf numFmtId="0" fontId="0" fillId="6" borderId="1" xfId="0" applyFill="1" applyBorder="1"/>
    <xf numFmtId="0" fontId="0" fillId="6" borderId="1" xfId="0" applyFill="1" applyBorder="1" applyAlignment="1">
      <alignment wrapText="1"/>
    </xf>
    <xf numFmtId="0" fontId="3" fillId="4" borderId="1" xfId="0" applyFont="1" applyFill="1" applyBorder="1"/>
    <xf numFmtId="0" fontId="1" fillId="4" borderId="1" xfId="0" applyFont="1" applyFill="1" applyBorder="1" applyAlignment="1">
      <alignment vertical="top" wrapText="1"/>
    </xf>
    <xf numFmtId="0" fontId="0" fillId="4" borderId="1" xfId="0" applyFill="1" applyBorder="1"/>
    <xf numFmtId="0" fontId="0" fillId="4" borderId="1" xfId="0" applyFill="1" applyBorder="1" applyAlignment="1">
      <alignment wrapText="1"/>
    </xf>
    <xf numFmtId="0" fontId="0" fillId="2" borderId="1" xfId="0" applyFill="1" applyBorder="1" applyAlignment="1">
      <alignment wrapText="1"/>
    </xf>
    <xf numFmtId="0" fontId="9" fillId="3" borderId="1" xfId="0" applyFont="1" applyFill="1" applyBorder="1" applyAlignment="1">
      <alignment wrapText="1"/>
    </xf>
    <xf numFmtId="0" fontId="9" fillId="6" borderId="1" xfId="0" applyFont="1" applyFill="1" applyBorder="1" applyAlignment="1">
      <alignment wrapText="1"/>
    </xf>
    <xf numFmtId="0" fontId="9" fillId="0" borderId="1" xfId="0" applyFont="1" applyBorder="1" applyAlignment="1">
      <alignment wrapText="1"/>
    </xf>
    <xf numFmtId="0" fontId="9" fillId="2" borderId="1" xfId="0" applyFont="1" applyFill="1" applyBorder="1" applyAlignment="1">
      <alignment wrapText="1"/>
    </xf>
    <xf numFmtId="0" fontId="0" fillId="7" borderId="1" xfId="0" applyFill="1" applyBorder="1"/>
    <xf numFmtId="0" fontId="3" fillId="7" borderId="1" xfId="0" applyFont="1" applyFill="1" applyBorder="1"/>
    <xf numFmtId="0" fontId="1" fillId="7" borderId="1" xfId="0" applyFont="1" applyFill="1" applyBorder="1" applyAlignment="1">
      <alignment vertical="top" wrapText="1"/>
    </xf>
    <xf numFmtId="0" fontId="10" fillId="6" borderId="1" xfId="0" applyFont="1" applyFill="1" applyBorder="1"/>
    <xf numFmtId="0" fontId="9" fillId="4" borderId="1" xfId="0" applyFont="1" applyFill="1" applyBorder="1" applyAlignment="1">
      <alignment wrapText="1"/>
    </xf>
    <xf numFmtId="0" fontId="0" fillId="8" borderId="1" xfId="0" applyFill="1" applyBorder="1"/>
    <xf numFmtId="0" fontId="6" fillId="0" borderId="1" xfId="0" applyFont="1" applyFill="1" applyBorder="1" applyAlignment="1">
      <alignment wrapText="1"/>
    </xf>
    <xf numFmtId="0" fontId="3" fillId="0" borderId="1" xfId="0" applyFont="1" applyFill="1" applyBorder="1" applyAlignment="1">
      <alignment wrapText="1"/>
    </xf>
    <xf numFmtId="0" fontId="3" fillId="0" borderId="1" xfId="0" applyFont="1" applyFill="1" applyBorder="1"/>
    <xf numFmtId="0" fontId="4" fillId="0" borderId="1" xfId="0" applyFont="1" applyBorder="1" applyAlignment="1"/>
    <xf numFmtId="0" fontId="0" fillId="7" borderId="1" xfId="0" applyFill="1" applyBorder="1" applyAlignment="1">
      <alignment wrapText="1"/>
    </xf>
    <xf numFmtId="0" fontId="3" fillId="8" borderId="1" xfId="0" applyFont="1" applyFill="1" applyBorder="1"/>
    <xf numFmtId="0" fontId="1" fillId="8" borderId="1" xfId="0" applyFont="1" applyFill="1" applyBorder="1" applyAlignment="1">
      <alignment vertical="top" wrapText="1"/>
    </xf>
    <xf numFmtId="0" fontId="0" fillId="8" borderId="1" xfId="0" applyFill="1" applyBorder="1" applyAlignment="1">
      <alignment wrapText="1"/>
    </xf>
    <xf numFmtId="0" fontId="9" fillId="8" borderId="1" xfId="0" applyFont="1" applyFill="1" applyBorder="1" applyAlignment="1">
      <alignment wrapText="1"/>
    </xf>
    <xf numFmtId="0" fontId="0" fillId="8" borderId="0" xfId="0" applyFill="1" applyAlignment="1">
      <alignment wrapText="1"/>
    </xf>
    <xf numFmtId="0" fontId="0" fillId="0" borderId="0" xfId="0" applyAlignment="1">
      <alignment horizontal="center" wrapText="1"/>
    </xf>
    <xf numFmtId="0" fontId="1" fillId="0" borderId="1" xfId="0" applyFont="1" applyFill="1" applyBorder="1" applyAlignment="1">
      <alignment vertical="top" wrapText="1"/>
    </xf>
    <xf numFmtId="0" fontId="0" fillId="0" borderId="1" xfId="0" applyFill="1" applyBorder="1"/>
    <xf numFmtId="0" fontId="0" fillId="0" borderId="1" xfId="0" applyFill="1" applyBorder="1" applyAlignment="1">
      <alignment wrapText="1"/>
    </xf>
    <xf numFmtId="0" fontId="0" fillId="0" borderId="0" xfId="0" applyFill="1"/>
    <xf numFmtId="0" fontId="0" fillId="0" borderId="4" xfId="0" applyBorder="1" applyAlignment="1">
      <alignment wrapText="1"/>
    </xf>
    <xf numFmtId="164" fontId="0" fillId="0" borderId="1" xfId="0" applyNumberFormat="1" applyBorder="1"/>
    <xf numFmtId="164" fontId="0" fillId="0" borderId="1" xfId="0" applyNumberFormat="1" applyFill="1" applyBorder="1"/>
    <xf numFmtId="0" fontId="9" fillId="0" borderId="1" xfId="0" applyFont="1" applyFill="1" applyBorder="1" applyAlignment="1">
      <alignment wrapText="1"/>
    </xf>
    <xf numFmtId="0" fontId="0" fillId="0" borderId="3" xfId="0" applyFill="1" applyBorder="1" applyAlignment="1">
      <alignment horizontal="center" vertical="center" textRotation="90"/>
    </xf>
    <xf numFmtId="0" fontId="0" fillId="8" borderId="6" xfId="0" applyFill="1" applyBorder="1" applyAlignment="1">
      <alignment wrapText="1"/>
    </xf>
    <xf numFmtId="0" fontId="0" fillId="8" borderId="7" xfId="0" applyFill="1" applyBorder="1" applyAlignment="1">
      <alignment wrapText="1"/>
    </xf>
    <xf numFmtId="0" fontId="0" fillId="8" borderId="8" xfId="0" applyFill="1" applyBorder="1" applyAlignment="1">
      <alignment wrapText="1"/>
    </xf>
    <xf numFmtId="0" fontId="0" fillId="4" borderId="6" xfId="0" applyFill="1" applyBorder="1" applyAlignment="1">
      <alignment wrapText="1"/>
    </xf>
    <xf numFmtId="0" fontId="0" fillId="0" borderId="7" xfId="0" applyFill="1" applyBorder="1" applyAlignment="1">
      <alignment wrapText="1"/>
    </xf>
    <xf numFmtId="0" fontId="0" fillId="0" borderId="8" xfId="0" applyFill="1" applyBorder="1" applyAlignment="1">
      <alignment wrapText="1"/>
    </xf>
    <xf numFmtId="0" fontId="0" fillId="8" borderId="4" xfId="0" applyFill="1" applyBorder="1" applyAlignment="1">
      <alignment wrapText="1"/>
    </xf>
    <xf numFmtId="0" fontId="0" fillId="8" borderId="9" xfId="0" applyFill="1" applyBorder="1" applyAlignment="1">
      <alignment wrapText="1"/>
    </xf>
    <xf numFmtId="0" fontId="0" fillId="0" borderId="0" xfId="0" applyBorder="1" applyAlignment="1">
      <alignment wrapText="1"/>
    </xf>
    <xf numFmtId="0" fontId="3" fillId="3" borderId="0" xfId="0" applyFont="1" applyFill="1" applyBorder="1"/>
    <xf numFmtId="0" fontId="1" fillId="3" borderId="0" xfId="0" applyFont="1" applyFill="1" applyBorder="1" applyAlignment="1">
      <alignment vertical="top" wrapText="1"/>
    </xf>
    <xf numFmtId="164" fontId="0" fillId="0" borderId="0" xfId="0" applyNumberFormat="1" applyBorder="1"/>
    <xf numFmtId="0" fontId="0" fillId="8" borderId="0" xfId="0" applyFill="1" applyBorder="1" applyAlignment="1">
      <alignment wrapText="1"/>
    </xf>
    <xf numFmtId="0" fontId="0" fillId="8" borderId="0" xfId="0" applyFill="1" applyBorder="1"/>
    <xf numFmtId="0" fontId="0" fillId="0" borderId="0" xfId="0" applyFill="1" applyBorder="1"/>
    <xf numFmtId="0" fontId="5" fillId="0" borderId="1" xfId="0" applyFont="1" applyFill="1" applyBorder="1" applyAlignment="1">
      <alignment wrapText="1"/>
    </xf>
    <xf numFmtId="0" fontId="5" fillId="0" borderId="1" xfId="0" applyFont="1" applyFill="1" applyBorder="1"/>
    <xf numFmtId="0" fontId="5" fillId="0" borderId="1" xfId="0" applyFont="1" applyFill="1" applyBorder="1" applyAlignment="1">
      <alignment horizontal="center" wrapText="1"/>
    </xf>
    <xf numFmtId="0" fontId="12" fillId="0" borderId="1" xfId="0" applyFont="1" applyFill="1" applyBorder="1"/>
    <xf numFmtId="0" fontId="5" fillId="0" borderId="1" xfId="0" applyFont="1" applyBorder="1"/>
    <xf numFmtId="0" fontId="5" fillId="0" borderId="1" xfId="0" applyFont="1" applyBorder="1" applyAlignment="1">
      <alignment horizontal="center"/>
    </xf>
    <xf numFmtId="0" fontId="5" fillId="0" borderId="1" xfId="0" applyFont="1" applyBorder="1" applyAlignment="1"/>
    <xf numFmtId="0" fontId="13" fillId="0" borderId="1" xfId="0" applyFont="1" applyFill="1" applyBorder="1" applyAlignment="1">
      <alignment wrapText="1"/>
    </xf>
    <xf numFmtId="0" fontId="0" fillId="0" borderId="0" xfId="0" applyFill="1" applyBorder="1" applyAlignment="1">
      <alignment wrapText="1"/>
    </xf>
    <xf numFmtId="0" fontId="1" fillId="0" borderId="0" xfId="0" applyFont="1" applyFill="1" applyBorder="1" applyAlignment="1">
      <alignment horizontal="center" vertical="center" wrapText="1"/>
    </xf>
    <xf numFmtId="0" fontId="1" fillId="0" borderId="0" xfId="0" applyFont="1" applyFill="1" applyBorder="1" applyAlignment="1">
      <alignment vertical="top" wrapText="1"/>
    </xf>
    <xf numFmtId="0" fontId="0" fillId="0" borderId="1" xfId="0" applyFont="1" applyFill="1" applyBorder="1" applyAlignment="1">
      <alignment vertical="center" wrapText="1"/>
    </xf>
    <xf numFmtId="0" fontId="5" fillId="0" borderId="1" xfId="0" applyFont="1" applyFill="1" applyBorder="1" applyAlignment="1">
      <alignment vertical="center" wrapText="1"/>
    </xf>
    <xf numFmtId="0" fontId="15" fillId="0" borderId="1" xfId="0" applyFont="1" applyFill="1" applyBorder="1" applyAlignment="1">
      <alignment vertical="center" wrapText="1"/>
    </xf>
    <xf numFmtId="0" fontId="3" fillId="3" borderId="1" xfId="0" applyFont="1" applyFill="1" applyBorder="1" applyAlignment="1">
      <alignment wrapText="1"/>
    </xf>
    <xf numFmtId="0" fontId="9" fillId="0" borderId="1" xfId="0" applyFont="1" applyFill="1" applyBorder="1" applyAlignment="1">
      <alignment horizontal="center" vertical="center"/>
    </xf>
    <xf numFmtId="0" fontId="0" fillId="0" borderId="5" xfId="0" applyFill="1" applyBorder="1"/>
    <xf numFmtId="0" fontId="0" fillId="0" borderId="0" xfId="0" applyFill="1" applyAlignment="1">
      <alignment horizontal="center" wrapText="1"/>
    </xf>
    <xf numFmtId="0" fontId="0" fillId="0" borderId="1" xfId="0" applyBorder="1" applyAlignment="1">
      <alignment horizontal="center"/>
    </xf>
    <xf numFmtId="0" fontId="0" fillId="0" borderId="0" xfId="0" applyBorder="1" applyAlignment="1">
      <alignment vertical="center" textRotation="90"/>
    </xf>
    <xf numFmtId="164" fontId="0" fillId="0" borderId="0" xfId="0" applyNumberFormat="1" applyFill="1" applyBorder="1"/>
    <xf numFmtId="0" fontId="3" fillId="8" borderId="0" xfId="0" applyFont="1" applyFill="1" applyBorder="1"/>
    <xf numFmtId="0" fontId="1" fillId="8" borderId="0" xfId="0" applyFont="1" applyFill="1" applyBorder="1" applyAlignment="1">
      <alignment vertical="top" wrapText="1"/>
    </xf>
    <xf numFmtId="0" fontId="9" fillId="8" borderId="0" xfId="0" applyFont="1" applyFill="1" applyBorder="1" applyAlignment="1">
      <alignment wrapText="1"/>
    </xf>
    <xf numFmtId="0" fontId="0" fillId="0" borderId="1" xfId="0" applyBorder="1" applyAlignment="1">
      <alignment vertical="center" textRotation="90"/>
    </xf>
    <xf numFmtId="0" fontId="0" fillId="0" borderId="1" xfId="0" applyFill="1" applyBorder="1" applyAlignment="1">
      <alignment horizontal="center" vertical="center" textRotation="90"/>
    </xf>
    <xf numFmtId="0" fontId="0" fillId="0" borderId="1" xfId="0" applyBorder="1" applyAlignment="1">
      <alignment horizontal="center" wrapText="1"/>
    </xf>
    <xf numFmtId="0" fontId="3" fillId="3" borderId="0"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3" fillId="3" borderId="0" xfId="0" applyFont="1" applyFill="1" applyBorder="1" applyAlignment="1">
      <alignment horizontal="center" vertical="center"/>
    </xf>
    <xf numFmtId="0" fontId="4" fillId="0" borderId="8" xfId="0" applyFont="1" applyBorder="1" applyAlignment="1"/>
    <xf numFmtId="0" fontId="0" fillId="0" borderId="2" xfId="0" applyFont="1" applyBorder="1"/>
    <xf numFmtId="0" fontId="3" fillId="0" borderId="6" xfId="0" applyFont="1" applyFill="1" applyBorder="1"/>
    <xf numFmtId="0" fontId="1" fillId="0" borderId="8" xfId="0" applyFont="1" applyFill="1" applyBorder="1" applyAlignment="1">
      <alignment vertical="top" wrapText="1"/>
    </xf>
    <xf numFmtId="0" fontId="3" fillId="3" borderId="3" xfId="0" applyFont="1" applyFill="1" applyBorder="1" applyAlignment="1">
      <alignment wrapText="1"/>
    </xf>
    <xf numFmtId="0" fontId="0" fillId="0" borderId="0" xfId="0" applyFill="1" applyAlignment="1">
      <alignment wrapText="1"/>
    </xf>
    <xf numFmtId="0" fontId="4" fillId="0" borderId="0" xfId="0" applyFont="1" applyAlignment="1">
      <alignment wrapText="1"/>
    </xf>
    <xf numFmtId="0" fontId="0" fillId="0" borderId="0" xfId="0" applyFont="1" applyAlignment="1">
      <alignment wrapText="1"/>
    </xf>
    <xf numFmtId="0" fontId="0" fillId="9" borderId="0" xfId="0" applyFill="1" applyAlignment="1">
      <alignment wrapText="1"/>
    </xf>
    <xf numFmtId="0" fontId="0" fillId="9" borderId="0" xfId="0" applyFill="1"/>
    <xf numFmtId="0" fontId="0" fillId="0" borderId="0" xfId="0" applyFill="1" applyBorder="1" applyAlignment="1">
      <alignment horizontal="center" vertical="center" textRotation="90"/>
    </xf>
    <xf numFmtId="0" fontId="3" fillId="2" borderId="0" xfId="0" applyFont="1" applyFill="1" applyBorder="1"/>
    <xf numFmtId="0" fontId="1" fillId="2" borderId="0" xfId="0" applyFont="1" applyFill="1" applyBorder="1" applyAlignment="1">
      <alignment vertical="top" wrapText="1"/>
    </xf>
    <xf numFmtId="0" fontId="0" fillId="2" borderId="0" xfId="0" applyFill="1" applyBorder="1"/>
    <xf numFmtId="0" fontId="0" fillId="2" borderId="0" xfId="0" applyFill="1" applyBorder="1" applyAlignment="1">
      <alignment wrapText="1"/>
    </xf>
    <xf numFmtId="0" fontId="9" fillId="2" borderId="0" xfId="0" applyFont="1" applyFill="1" applyBorder="1" applyAlignment="1">
      <alignment wrapText="1"/>
    </xf>
    <xf numFmtId="0" fontId="9" fillId="0" borderId="0" xfId="0" applyFont="1" applyBorder="1" applyAlignment="1">
      <alignment wrapText="1"/>
    </xf>
    <xf numFmtId="0" fontId="4" fillId="0" borderId="4" xfId="0" applyFont="1" applyBorder="1" applyAlignment="1"/>
    <xf numFmtId="0" fontId="5" fillId="0" borderId="4" xfId="0" applyFont="1" applyBorder="1"/>
    <xf numFmtId="0" fontId="5" fillId="0" borderId="4" xfId="0" applyFont="1" applyFill="1" applyBorder="1"/>
    <xf numFmtId="0" fontId="0" fillId="10" borderId="0" xfId="0" applyFill="1"/>
    <xf numFmtId="0" fontId="0" fillId="10" borderId="0" xfId="0" applyFill="1" applyAlignment="1">
      <alignment wrapText="1"/>
    </xf>
    <xf numFmtId="0" fontId="0" fillId="6" borderId="2" xfId="0" applyFont="1" applyFill="1" applyBorder="1"/>
    <xf numFmtId="0" fontId="15" fillId="6" borderId="1" xfId="0" applyFont="1" applyFill="1" applyBorder="1" applyAlignment="1">
      <alignment vertical="center" wrapText="1"/>
    </xf>
    <xf numFmtId="0" fontId="0" fillId="6" borderId="1" xfId="0" applyFont="1" applyFill="1" applyBorder="1" applyAlignment="1">
      <alignment vertical="center" wrapText="1"/>
    </xf>
    <xf numFmtId="0" fontId="5" fillId="6" borderId="1" xfId="0" applyFont="1" applyFill="1" applyBorder="1"/>
    <xf numFmtId="0" fontId="5" fillId="6" borderId="1" xfId="0" applyFont="1" applyFill="1" applyBorder="1" applyAlignment="1">
      <alignment horizontal="center"/>
    </xf>
    <xf numFmtId="0" fontId="5" fillId="6" borderId="6" xfId="0" applyFont="1" applyFill="1" applyBorder="1" applyAlignment="1"/>
    <xf numFmtId="0" fontId="5" fillId="6" borderId="1" xfId="0" applyFont="1" applyFill="1" applyBorder="1" applyAlignment="1">
      <alignment horizontal="center" wrapText="1"/>
    </xf>
    <xf numFmtId="0" fontId="5" fillId="6" borderId="6" xfId="0" applyFont="1" applyFill="1" applyBorder="1" applyAlignment="1">
      <alignment wrapText="1"/>
    </xf>
    <xf numFmtId="0" fontId="5" fillId="6" borderId="6" xfId="0" applyFont="1" applyFill="1" applyBorder="1"/>
    <xf numFmtId="0" fontId="5" fillId="6" borderId="1" xfId="0" applyFont="1" applyFill="1" applyBorder="1" applyAlignment="1">
      <alignment vertical="center" wrapText="1"/>
    </xf>
    <xf numFmtId="0" fontId="0" fillId="7" borderId="5" xfId="0" applyFill="1" applyBorder="1"/>
    <xf numFmtId="0" fontId="0" fillId="7" borderId="3" xfId="0" applyFill="1" applyBorder="1"/>
    <xf numFmtId="0" fontId="0" fillId="6" borderId="8" xfId="0" applyFill="1" applyBorder="1"/>
    <xf numFmtId="0" fontId="21" fillId="7" borderId="1" xfId="0" applyFont="1" applyFill="1" applyBorder="1" applyAlignment="1">
      <alignment wrapText="1"/>
    </xf>
    <xf numFmtId="0" fontId="22" fillId="7" borderId="5" xfId="0" applyFont="1" applyFill="1" applyBorder="1" applyAlignment="1">
      <alignment vertical="top" wrapText="1"/>
    </xf>
    <xf numFmtId="0" fontId="23" fillId="6" borderId="0" xfId="0" applyFont="1" applyFill="1" applyAlignment="1">
      <alignment wrapText="1"/>
    </xf>
    <xf numFmtId="0" fontId="24" fillId="6" borderId="1" xfId="0" applyFont="1" applyFill="1" applyBorder="1" applyAlignment="1">
      <alignment wrapText="1"/>
    </xf>
    <xf numFmtId="0" fontId="23" fillId="6" borderId="1" xfId="0" applyFont="1" applyFill="1" applyBorder="1"/>
    <xf numFmtId="0" fontId="0" fillId="3" borderId="1" xfId="0" applyFont="1" applyFill="1" applyBorder="1"/>
    <xf numFmtId="0" fontId="1" fillId="3" borderId="6" xfId="0" applyFont="1" applyFill="1" applyBorder="1" applyAlignment="1">
      <alignment vertical="top" wrapText="1"/>
    </xf>
    <xf numFmtId="0" fontId="9" fillId="0" borderId="4" xfId="0" applyFont="1" applyBorder="1" applyAlignment="1">
      <alignment wrapText="1"/>
    </xf>
    <xf numFmtId="0" fontId="9" fillId="0" borderId="0" xfId="0" applyFont="1"/>
    <xf numFmtId="0" fontId="27"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0" fillId="0" borderId="0" xfId="0" applyFont="1"/>
    <xf numFmtId="0" fontId="31" fillId="0" borderId="0" xfId="0" applyFont="1" applyFill="1" applyAlignment="1">
      <alignment horizontal="left"/>
    </xf>
    <xf numFmtId="0" fontId="31" fillId="0" borderId="0" xfId="0" applyFont="1" applyFill="1" applyAlignment="1">
      <alignment horizontal="left" wrapText="1"/>
    </xf>
    <xf numFmtId="0" fontId="31" fillId="0" borderId="1" xfId="0" applyFont="1" applyFill="1" applyBorder="1" applyAlignment="1">
      <alignment horizontal="left" wrapText="1"/>
    </xf>
    <xf numFmtId="0" fontId="3"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Border="1" applyAlignment="1">
      <alignment horizontal="center"/>
    </xf>
    <xf numFmtId="0" fontId="3" fillId="0" borderId="6" xfId="0" applyFont="1" applyFill="1" applyBorder="1" applyAlignment="1">
      <alignment horizontal="center" vertical="center" wrapText="1"/>
    </xf>
    <xf numFmtId="0" fontId="0" fillId="0" borderId="6" xfId="0" applyBorder="1" applyAlignment="1">
      <alignment horizontal="center"/>
    </xf>
    <xf numFmtId="0" fontId="0" fillId="0" borderId="8" xfId="0" applyBorder="1" applyAlignment="1">
      <alignment horizontal="center"/>
    </xf>
    <xf numFmtId="0" fontId="3" fillId="3" borderId="1" xfId="0" applyFont="1" applyFill="1" applyBorder="1" applyAlignment="1">
      <alignment horizontal="center" vertical="center"/>
    </xf>
    <xf numFmtId="0" fontId="0" fillId="8" borderId="6" xfId="0" applyFill="1" applyBorder="1" applyAlignment="1">
      <alignment horizontal="center" wrapText="1"/>
    </xf>
    <xf numFmtId="0" fontId="0" fillId="8" borderId="7" xfId="0" applyFill="1" applyBorder="1" applyAlignment="1">
      <alignment horizontal="center" wrapText="1"/>
    </xf>
    <xf numFmtId="0" fontId="0" fillId="8" borderId="8" xfId="0" applyFill="1" applyBorder="1" applyAlignment="1">
      <alignment horizontal="center" wrapText="1"/>
    </xf>
    <xf numFmtId="0" fontId="0" fillId="0" borderId="5" xfId="0" applyBorder="1" applyAlignment="1">
      <alignment horizontal="center" vertical="center" textRotation="90"/>
    </xf>
    <xf numFmtId="0" fontId="0" fillId="0" borderId="3" xfId="0" applyBorder="1" applyAlignment="1">
      <alignment horizontal="center" vertical="center" textRotation="90"/>
    </xf>
    <xf numFmtId="0" fontId="0" fillId="0" borderId="2" xfId="0" applyBorder="1" applyAlignment="1">
      <alignment horizontal="center" vertical="center" textRotation="90"/>
    </xf>
    <xf numFmtId="0" fontId="0" fillId="0" borderId="5" xfId="0" applyFill="1" applyBorder="1" applyAlignment="1">
      <alignment horizontal="center"/>
    </xf>
    <xf numFmtId="0" fontId="0" fillId="0" borderId="2" xfId="0" applyFill="1" applyBorder="1" applyAlignment="1">
      <alignment horizontal="center"/>
    </xf>
    <xf numFmtId="0" fontId="0" fillId="8" borderId="0" xfId="0" applyFill="1" applyAlignment="1">
      <alignment horizontal="center" wrapText="1"/>
    </xf>
    <xf numFmtId="0" fontId="0" fillId="4" borderId="1" xfId="0" applyFill="1" applyBorder="1" applyAlignment="1">
      <alignment horizontal="left" wrapText="1"/>
    </xf>
    <xf numFmtId="0" fontId="0" fillId="0" borderId="5" xfId="0" applyFill="1" applyBorder="1" applyAlignment="1">
      <alignment horizontal="center" vertical="center" textRotation="90"/>
    </xf>
    <xf numFmtId="0" fontId="0" fillId="0" borderId="3" xfId="0" applyFill="1" applyBorder="1" applyAlignment="1">
      <alignment horizontal="center" vertical="center" textRotation="90"/>
    </xf>
    <xf numFmtId="0" fontId="0" fillId="0" borderId="2" xfId="0" applyFill="1" applyBorder="1" applyAlignment="1">
      <alignment horizontal="center" vertical="center" textRotation="90"/>
    </xf>
    <xf numFmtId="0" fontId="0" fillId="8" borderId="1" xfId="0" applyFill="1" applyBorder="1" applyAlignment="1">
      <alignment horizontal="center" wrapText="1"/>
    </xf>
    <xf numFmtId="0" fontId="0" fillId="0" borderId="1" xfId="0" applyBorder="1" applyAlignment="1">
      <alignment horizontal="center" vertical="center" textRotation="90"/>
    </xf>
    <xf numFmtId="0" fontId="0" fillId="0" borderId="1" xfId="0" applyFill="1" applyBorder="1" applyAlignment="1">
      <alignment horizontal="center"/>
    </xf>
    <xf numFmtId="0" fontId="1" fillId="2" borderId="10" xfId="0" applyFont="1" applyFill="1" applyBorder="1" applyAlignment="1">
      <alignment horizontal="left" vertical="center" wrapText="1"/>
    </xf>
    <xf numFmtId="0" fontId="1" fillId="2" borderId="0" xfId="0" applyFont="1" applyFill="1" applyBorder="1" applyAlignment="1">
      <alignment horizontal="left" vertical="center" wrapText="1"/>
    </xf>
    <xf numFmtId="0" fontId="5" fillId="0" borderId="1" xfId="0" applyFont="1" applyBorder="1" applyAlignment="1">
      <alignment horizontal="center"/>
    </xf>
    <xf numFmtId="0" fontId="11" fillId="0" borderId="11"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15" fillId="0" borderId="10"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0" fillId="0" borderId="13" xfId="0" applyFont="1" applyBorder="1" applyAlignment="1">
      <alignment horizontal="center"/>
    </xf>
    <xf numFmtId="0" fontId="0" fillId="0" borderId="15" xfId="0" applyFont="1" applyBorder="1" applyAlignment="1">
      <alignment horizontal="center"/>
    </xf>
    <xf numFmtId="0" fontId="0" fillId="0" borderId="14" xfId="0" applyFill="1" applyBorder="1" applyAlignment="1">
      <alignment horizontal="center" vertical="center" textRotation="90"/>
    </xf>
    <xf numFmtId="0" fontId="0" fillId="0" borderId="9" xfId="0" applyFill="1" applyBorder="1" applyAlignment="1">
      <alignment horizontal="center" vertical="center" textRotation="90"/>
    </xf>
    <xf numFmtId="0" fontId="1" fillId="7"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0" fontId="0" fillId="0" borderId="1" xfId="0" applyFill="1" applyBorder="1" applyAlignment="1">
      <alignment horizontal="center" vertical="center" textRotation="90"/>
    </xf>
    <xf numFmtId="0" fontId="1" fillId="0" borderId="5" xfId="0" applyFont="1" applyFill="1" applyBorder="1" applyAlignment="1">
      <alignment horizontal="left" vertical="top" wrapText="1"/>
    </xf>
    <xf numFmtId="0" fontId="1" fillId="0" borderId="2" xfId="0" applyFont="1" applyFill="1" applyBorder="1" applyAlignment="1">
      <alignment horizontal="left" vertical="top" wrapText="1"/>
    </xf>
    <xf numFmtId="0" fontId="0" fillId="0" borderId="6"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4" fillId="0" borderId="1" xfId="0" applyFont="1" applyFill="1" applyBorder="1" applyAlignment="1">
      <alignment horizontal="center"/>
    </xf>
    <xf numFmtId="0" fontId="4" fillId="6" borderId="1" xfId="0" applyFont="1" applyFill="1" applyBorder="1" applyAlignment="1">
      <alignment horizontal="center"/>
    </xf>
    <xf numFmtId="0" fontId="0" fillId="6" borderId="13" xfId="0" applyFont="1" applyFill="1" applyBorder="1" applyAlignment="1">
      <alignment horizontal="center"/>
    </xf>
    <xf numFmtId="0" fontId="0" fillId="6" borderId="15" xfId="0" applyFont="1" applyFill="1" applyBorder="1" applyAlignment="1">
      <alignment horizontal="center"/>
    </xf>
    <xf numFmtId="0" fontId="15" fillId="6" borderId="11"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11" fillId="6" borderId="11"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4" fillId="6" borderId="6" xfId="0" applyFont="1" applyFill="1" applyBorder="1" applyAlignment="1">
      <alignment horizontal="center"/>
    </xf>
    <xf numFmtId="0" fontId="5" fillId="6" borderId="1" xfId="0" applyFont="1" applyFill="1" applyBorder="1" applyAlignment="1">
      <alignment horizontal="center"/>
    </xf>
    <xf numFmtId="0" fontId="5" fillId="6" borderId="6" xfId="0" applyFont="1" applyFill="1" applyBorder="1" applyAlignment="1">
      <alignment horizontal="center"/>
    </xf>
    <xf numFmtId="0" fontId="5" fillId="6" borderId="1" xfId="0" applyFont="1" applyFill="1" applyBorder="1" applyAlignment="1">
      <alignment horizontal="center" vertical="center" wrapText="1"/>
    </xf>
    <xf numFmtId="0" fontId="1" fillId="7" borderId="10"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4" fillId="7" borderId="1" xfId="0" applyFont="1" applyFill="1" applyBorder="1" applyAlignment="1">
      <alignment horizontal="center"/>
    </xf>
    <xf numFmtId="0" fontId="0" fillId="6" borderId="1" xfId="0" applyFill="1" applyBorder="1" applyAlignment="1">
      <alignment horizontal="center" vertical="center" textRotation="90"/>
    </xf>
    <xf numFmtId="0" fontId="1" fillId="6" borderId="5" xfId="0" applyFont="1" applyFill="1" applyBorder="1" applyAlignment="1">
      <alignment horizontal="left" vertical="top" wrapText="1"/>
    </xf>
    <xf numFmtId="0" fontId="1" fillId="6" borderId="3" xfId="0" applyFont="1" applyFill="1" applyBorder="1" applyAlignment="1">
      <alignment horizontal="left" vertical="top" wrapText="1"/>
    </xf>
    <xf numFmtId="0" fontId="1" fillId="6" borderId="2" xfId="0" applyFont="1" applyFill="1" applyBorder="1" applyAlignment="1">
      <alignment horizontal="left" vertical="top" wrapText="1"/>
    </xf>
    <xf numFmtId="0" fontId="18" fillId="0" borderId="0" xfId="0" applyFont="1" applyAlignment="1">
      <alignment horizontal="center" vertical="center"/>
    </xf>
    <xf numFmtId="0" fontId="31" fillId="5" borderId="1" xfId="0" applyFont="1" applyFill="1" applyBorder="1" applyAlignment="1">
      <alignment horizontal="left" wrapText="1"/>
    </xf>
  </cellXfs>
  <cellStyles count="1">
    <cellStyle name="Normal" xfId="0" builtinId="0"/>
  </cellStyles>
  <dxfs count="0"/>
  <tableStyles count="0" defaultTableStyle="TableStyleMedium9" defaultPivotStyle="PivotStyleLight16"/>
  <colors>
    <mruColors>
      <color rgb="FF49BCD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8.emf"/><Relationship Id="rId5" Type="http://schemas.openxmlformats.org/officeDocument/2006/relationships/image" Target="../media/image7.emf"/><Relationship Id="rId4" Type="http://schemas.openxmlformats.org/officeDocument/2006/relationships/image" Target="../media/image6.emf"/></Relationships>
</file>

<file path=xl/drawings/_rels/drawing4.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emf"/><Relationship Id="rId7" Type="http://schemas.openxmlformats.org/officeDocument/2006/relationships/image" Target="../media/image10.jpeg"/><Relationship Id="rId2" Type="http://schemas.openxmlformats.org/officeDocument/2006/relationships/image" Target="../media/image11.emf"/><Relationship Id="rId1" Type="http://schemas.openxmlformats.org/officeDocument/2006/relationships/image" Target="../media/image3.emf"/><Relationship Id="rId6" Type="http://schemas.openxmlformats.org/officeDocument/2006/relationships/image" Target="../media/image9.png"/><Relationship Id="rId5" Type="http://schemas.openxmlformats.org/officeDocument/2006/relationships/image" Target="../media/image14.emf"/><Relationship Id="rId4" Type="http://schemas.openxmlformats.org/officeDocument/2006/relationships/image" Target="../media/image1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5.emf"/><Relationship Id="rId4"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38100</xdr:rowOff>
    </xdr:from>
    <xdr:to>
      <xdr:col>7</xdr:col>
      <xdr:colOff>342900</xdr:colOff>
      <xdr:row>34</xdr:row>
      <xdr:rowOff>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76600"/>
          <a:ext cx="10734675"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0</xdr:rowOff>
    </xdr:from>
    <xdr:to>
      <xdr:col>2</xdr:col>
      <xdr:colOff>571500</xdr:colOff>
      <xdr:row>14</xdr:row>
      <xdr:rowOff>47625</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524000"/>
          <a:ext cx="7915275"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34796</xdr:colOff>
      <xdr:row>2</xdr:row>
      <xdr:rowOff>79375</xdr:rowOff>
    </xdr:from>
    <xdr:to>
      <xdr:col>39</xdr:col>
      <xdr:colOff>393234</xdr:colOff>
      <xdr:row>19</xdr:row>
      <xdr:rowOff>118519</xdr:rowOff>
    </xdr:to>
    <xdr:pic>
      <xdr:nvPicPr>
        <xdr:cNvPr id="127" name="Picture 1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9952" y="476250"/>
          <a:ext cx="15122188" cy="3412582"/>
        </a:xfrm>
        <a:prstGeom prst="rect">
          <a:avLst/>
        </a:prstGeom>
        <a:solidFill>
          <a:srgbClr val="00B050"/>
        </a:solidFill>
      </xdr:spPr>
    </xdr:pic>
    <xdr:clientData/>
  </xdr:twoCellAnchor>
  <xdr:twoCellAnchor editAs="oneCell">
    <xdr:from>
      <xdr:col>30</xdr:col>
      <xdr:colOff>215563</xdr:colOff>
      <xdr:row>37</xdr:row>
      <xdr:rowOff>165541</xdr:rowOff>
    </xdr:from>
    <xdr:to>
      <xdr:col>42</xdr:col>
      <xdr:colOff>575469</xdr:colOff>
      <xdr:row>59</xdr:row>
      <xdr:rowOff>159696</xdr:rowOff>
    </xdr:to>
    <xdr:pic>
      <xdr:nvPicPr>
        <xdr:cNvPr id="129" name="Picture 12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670251" y="7507729"/>
          <a:ext cx="7741781" cy="4359780"/>
        </a:xfrm>
        <a:prstGeom prst="rect">
          <a:avLst/>
        </a:prstGeom>
        <a:solidFill>
          <a:srgbClr val="FFFF00"/>
        </a:solidFill>
      </xdr:spPr>
    </xdr:pic>
    <xdr:clientData/>
  </xdr:twoCellAnchor>
  <xdr:twoCellAnchor editAs="oneCell">
    <xdr:from>
      <xdr:col>14</xdr:col>
      <xdr:colOff>441727</xdr:colOff>
      <xdr:row>37</xdr:row>
      <xdr:rowOff>79377</xdr:rowOff>
    </xdr:from>
    <xdr:to>
      <xdr:col>29</xdr:col>
      <xdr:colOff>209832</xdr:colOff>
      <xdr:row>61</xdr:row>
      <xdr:rowOff>52085</xdr:rowOff>
    </xdr:to>
    <xdr:pic>
      <xdr:nvPicPr>
        <xdr:cNvPr id="132" name="Picture 13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053915" y="7421565"/>
          <a:ext cx="8995448" cy="4735208"/>
        </a:xfrm>
        <a:prstGeom prst="rect">
          <a:avLst/>
        </a:prstGeom>
        <a:solidFill>
          <a:srgbClr val="FFFF00"/>
        </a:solidFill>
      </xdr:spPr>
    </xdr:pic>
    <xdr:clientData/>
  </xdr:twoCellAnchor>
  <xdr:twoCellAnchor editAs="oneCell">
    <xdr:from>
      <xdr:col>21</xdr:col>
      <xdr:colOff>69212</xdr:colOff>
      <xdr:row>23</xdr:row>
      <xdr:rowOff>170167</xdr:rowOff>
    </xdr:from>
    <xdr:to>
      <xdr:col>35</xdr:col>
      <xdr:colOff>134688</xdr:colOff>
      <xdr:row>33</xdr:row>
      <xdr:rowOff>23922</xdr:rowOff>
    </xdr:to>
    <xdr:pic>
      <xdr:nvPicPr>
        <xdr:cNvPr id="134" name="Picture 13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987493" y="4734230"/>
          <a:ext cx="8677664" cy="1838130"/>
        </a:xfrm>
        <a:prstGeom prst="rect">
          <a:avLst/>
        </a:prstGeom>
        <a:solidFill>
          <a:srgbClr val="FF0000"/>
        </a:solidFill>
      </xdr:spPr>
    </xdr:pic>
    <xdr:clientData/>
  </xdr:twoCellAnchor>
  <xdr:twoCellAnchor editAs="oneCell">
    <xdr:from>
      <xdr:col>39</xdr:col>
      <xdr:colOff>222902</xdr:colOff>
      <xdr:row>24</xdr:row>
      <xdr:rowOff>190554</xdr:rowOff>
    </xdr:from>
    <xdr:to>
      <xdr:col>51</xdr:col>
      <xdr:colOff>392526</xdr:colOff>
      <xdr:row>32</xdr:row>
      <xdr:rowOff>87229</xdr:rowOff>
    </xdr:to>
    <xdr:pic>
      <xdr:nvPicPr>
        <xdr:cNvPr id="136" name="Picture 13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13996" y="4953054"/>
          <a:ext cx="7551499" cy="1484175"/>
        </a:xfrm>
        <a:prstGeom prst="rect">
          <a:avLst/>
        </a:prstGeom>
        <a:solidFill>
          <a:srgbClr val="FFFF00"/>
        </a:solidFill>
      </xdr:spPr>
    </xdr:pic>
    <xdr:clientData/>
  </xdr:twoCellAnchor>
  <xdr:twoCellAnchor editAs="oneCell">
    <xdr:from>
      <xdr:col>8</xdr:col>
      <xdr:colOff>595313</xdr:colOff>
      <xdr:row>25</xdr:row>
      <xdr:rowOff>119063</xdr:rowOff>
    </xdr:from>
    <xdr:to>
      <xdr:col>13</xdr:col>
      <xdr:colOff>465932</xdr:colOff>
      <xdr:row>30</xdr:row>
      <xdr:rowOff>44451</xdr:rowOff>
    </xdr:to>
    <xdr:pic>
      <xdr:nvPicPr>
        <xdr:cNvPr id="140" name="Picture 139"/>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516563" y="5080001"/>
          <a:ext cx="2946400" cy="917575"/>
        </a:xfrm>
        <a:prstGeom prst="rect">
          <a:avLst/>
        </a:prstGeom>
        <a:solidFill>
          <a:srgbClr val="FFFF00"/>
        </a:solidFill>
      </xdr:spPr>
    </xdr:pic>
    <xdr:clientData/>
  </xdr:twoCellAnchor>
  <xdr:twoCellAnchor>
    <xdr:from>
      <xdr:col>27</xdr:col>
      <xdr:colOff>271781</xdr:colOff>
      <xdr:row>19</xdr:row>
      <xdr:rowOff>39688</xdr:rowOff>
    </xdr:from>
    <xdr:to>
      <xdr:col>28</xdr:col>
      <xdr:colOff>158751</xdr:colOff>
      <xdr:row>24</xdr:row>
      <xdr:rowOff>19845</xdr:rowOff>
    </xdr:to>
    <xdr:sp macro="" textlink="">
      <xdr:nvSpPr>
        <xdr:cNvPr id="6" name="Up Arrow 5"/>
        <xdr:cNvSpPr/>
      </xdr:nvSpPr>
      <xdr:spPr>
        <a:xfrm>
          <a:off x="16881000" y="3810001"/>
          <a:ext cx="502126" cy="972344"/>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101950</xdr:colOff>
      <xdr:row>33</xdr:row>
      <xdr:rowOff>23922</xdr:rowOff>
    </xdr:from>
    <xdr:to>
      <xdr:col>36</xdr:col>
      <xdr:colOff>395517</xdr:colOff>
      <xdr:row>37</xdr:row>
      <xdr:rowOff>165541</xdr:rowOff>
    </xdr:to>
    <xdr:cxnSp macro="">
      <xdr:nvCxnSpPr>
        <xdr:cNvPr id="8" name="Straight Arrow Connector 7"/>
        <xdr:cNvCxnSpPr>
          <a:stCxn id="129" idx="0"/>
          <a:endCxn id="134" idx="2"/>
        </xdr:cNvCxnSpPr>
      </xdr:nvCxnSpPr>
      <xdr:spPr>
        <a:xfrm flipH="1" flipV="1">
          <a:off x="17326325" y="6572360"/>
          <a:ext cx="5214817" cy="93536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18201</xdr:colOff>
      <xdr:row>33</xdr:row>
      <xdr:rowOff>23922</xdr:rowOff>
    </xdr:from>
    <xdr:to>
      <xdr:col>28</xdr:col>
      <xdr:colOff>101950</xdr:colOff>
      <xdr:row>37</xdr:row>
      <xdr:rowOff>79377</xdr:rowOff>
    </xdr:to>
    <xdr:cxnSp macro="">
      <xdr:nvCxnSpPr>
        <xdr:cNvPr id="145" name="Straight Arrow Connector 144"/>
        <xdr:cNvCxnSpPr>
          <a:stCxn id="132" idx="0"/>
          <a:endCxn id="134" idx="2"/>
        </xdr:cNvCxnSpPr>
      </xdr:nvCxnSpPr>
      <xdr:spPr>
        <a:xfrm flipV="1">
          <a:off x="13551639" y="6572360"/>
          <a:ext cx="3774686" cy="84920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134688</xdr:colOff>
      <xdr:row>28</xdr:row>
      <xdr:rowOff>97045</xdr:rowOff>
    </xdr:from>
    <xdr:to>
      <xdr:col>39</xdr:col>
      <xdr:colOff>222902</xdr:colOff>
      <xdr:row>28</xdr:row>
      <xdr:rowOff>138892</xdr:rowOff>
    </xdr:to>
    <xdr:cxnSp macro="">
      <xdr:nvCxnSpPr>
        <xdr:cNvPr id="12" name="Straight Arrow Connector 11"/>
        <xdr:cNvCxnSpPr>
          <a:stCxn id="136" idx="1"/>
          <a:endCxn id="134" idx="3"/>
        </xdr:cNvCxnSpPr>
      </xdr:nvCxnSpPr>
      <xdr:spPr>
        <a:xfrm flipH="1" flipV="1">
          <a:off x="21665157" y="5653295"/>
          <a:ext cx="2548839" cy="4184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465932</xdr:colOff>
      <xdr:row>27</xdr:row>
      <xdr:rowOff>180976</xdr:rowOff>
    </xdr:from>
    <xdr:to>
      <xdr:col>21</xdr:col>
      <xdr:colOff>69212</xdr:colOff>
      <xdr:row>28</xdr:row>
      <xdr:rowOff>97045</xdr:rowOff>
    </xdr:to>
    <xdr:cxnSp macro="">
      <xdr:nvCxnSpPr>
        <xdr:cNvPr id="14" name="Straight Arrow Connector 13"/>
        <xdr:cNvCxnSpPr>
          <a:stCxn id="140" idx="3"/>
          <a:endCxn id="134" idx="1"/>
        </xdr:cNvCxnSpPr>
      </xdr:nvCxnSpPr>
      <xdr:spPr>
        <a:xfrm>
          <a:off x="8462963" y="5538789"/>
          <a:ext cx="4524530" cy="11450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223044</xdr:colOff>
      <xdr:row>30</xdr:row>
      <xdr:rowOff>44451</xdr:rowOff>
    </xdr:from>
    <xdr:to>
      <xdr:col>14</xdr:col>
      <xdr:colOff>441727</xdr:colOff>
      <xdr:row>49</xdr:row>
      <xdr:rowOff>65731</xdr:rowOff>
    </xdr:to>
    <xdr:cxnSp macro="">
      <xdr:nvCxnSpPr>
        <xdr:cNvPr id="16" name="Straight Arrow Connector 15"/>
        <xdr:cNvCxnSpPr>
          <a:stCxn id="140" idx="2"/>
          <a:endCxn id="132" idx="1"/>
        </xdr:cNvCxnSpPr>
      </xdr:nvCxnSpPr>
      <xdr:spPr>
        <a:xfrm>
          <a:off x="6989763" y="5997576"/>
          <a:ext cx="2064152" cy="379159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15</xdr:col>
      <xdr:colOff>0</xdr:colOff>
      <xdr:row>3</xdr:row>
      <xdr:rowOff>28575</xdr:rowOff>
    </xdr:from>
    <xdr:to>
      <xdr:col>24</xdr:col>
      <xdr:colOff>295276</xdr:colOff>
      <xdr:row>14</xdr:row>
      <xdr:rowOff>85725</xdr:rowOff>
    </xdr:to>
    <xdr:sp macro="" textlink="">
      <xdr:nvSpPr>
        <xdr:cNvPr id="22532" name="AutoShape 4"/>
        <xdr:cNvSpPr>
          <a:spLocks noChangeAspect="1" noChangeArrowheads="1"/>
        </xdr:cNvSpPr>
      </xdr:nvSpPr>
      <xdr:spPr bwMode="auto">
        <a:xfrm>
          <a:off x="609600" y="600075"/>
          <a:ext cx="5781675" cy="2152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0</xdr:colOff>
      <xdr:row>3</xdr:row>
      <xdr:rowOff>19050</xdr:rowOff>
    </xdr:from>
    <xdr:ext cx="4610100" cy="718530"/>
    <xdr:sp macro="" textlink="">
      <xdr:nvSpPr>
        <xdr:cNvPr id="2" name="TextBox 1"/>
        <xdr:cNvSpPr txBox="1"/>
      </xdr:nvSpPr>
      <xdr:spPr>
        <a:xfrm>
          <a:off x="3048000" y="590550"/>
          <a:ext cx="4610100" cy="718530"/>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2000" b="1"/>
            <a:t>Fundamental</a:t>
          </a:r>
          <a:r>
            <a:rPr lang="en-US" sz="2000" b="1" baseline="0"/>
            <a:t> Objective</a:t>
          </a:r>
          <a:r>
            <a:rPr lang="en-US" sz="2000" baseline="0"/>
            <a:t>:  </a:t>
          </a:r>
        </a:p>
        <a:p>
          <a:pPr algn="ctr"/>
          <a:r>
            <a:rPr lang="en-US" sz="2000" baseline="0"/>
            <a:t>Adult Harvest and Spawning Escapement </a:t>
          </a:r>
          <a:endParaRPr lang="en-US" sz="2000"/>
        </a:p>
      </xdr:txBody>
    </xdr:sp>
    <xdr:clientData/>
  </xdr:oneCellAnchor>
  <xdr:oneCellAnchor>
    <xdr:from>
      <xdr:col>4</xdr:col>
      <xdr:colOff>476250</xdr:colOff>
      <xdr:row>9</xdr:row>
      <xdr:rowOff>28575</xdr:rowOff>
    </xdr:from>
    <xdr:ext cx="4884607" cy="374141"/>
    <xdr:sp macro="" textlink="">
      <xdr:nvSpPr>
        <xdr:cNvPr id="4" name="TextBox 3"/>
        <xdr:cNvSpPr txBox="1"/>
      </xdr:nvSpPr>
      <xdr:spPr>
        <a:xfrm>
          <a:off x="2914650" y="1743075"/>
          <a:ext cx="4884607" cy="374141"/>
        </a:xfrm>
        <a:prstGeom prst="rect">
          <a:avLst/>
        </a:prstGeom>
        <a:solidFill>
          <a:srgbClr val="00B05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800" b="1"/>
            <a:t>Means Objective</a:t>
          </a:r>
          <a:r>
            <a:rPr lang="en-US" sz="1800" baseline="0"/>
            <a:t>:  Freshwater Juvenile Production</a:t>
          </a:r>
          <a:endParaRPr lang="en-US" sz="1800"/>
        </a:p>
      </xdr:txBody>
    </xdr:sp>
    <xdr:clientData/>
  </xdr:oneCellAnchor>
  <xdr:oneCellAnchor>
    <xdr:from>
      <xdr:col>0</xdr:col>
      <xdr:colOff>552450</xdr:colOff>
      <xdr:row>9</xdr:row>
      <xdr:rowOff>180975</xdr:rowOff>
    </xdr:from>
    <xdr:ext cx="2076531" cy="311496"/>
    <xdr:sp macro="" textlink="">
      <xdr:nvSpPr>
        <xdr:cNvPr id="13" name="TextBox 12"/>
        <xdr:cNvSpPr txBox="1"/>
      </xdr:nvSpPr>
      <xdr:spPr>
        <a:xfrm>
          <a:off x="552450" y="1895475"/>
          <a:ext cx="2076531" cy="311496"/>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a:t>Means Objective</a:t>
          </a:r>
          <a:r>
            <a:rPr lang="en-US" sz="1400" baseline="0"/>
            <a:t>:  Misc??</a:t>
          </a:r>
          <a:endParaRPr lang="en-US" sz="1400"/>
        </a:p>
      </xdr:txBody>
    </xdr:sp>
    <xdr:clientData/>
  </xdr:oneCellAnchor>
  <xdr:oneCellAnchor>
    <xdr:from>
      <xdr:col>4</xdr:col>
      <xdr:colOff>142875</xdr:colOff>
      <xdr:row>16</xdr:row>
      <xdr:rowOff>28575</xdr:rowOff>
    </xdr:from>
    <xdr:ext cx="2383601" cy="342786"/>
    <xdr:sp macro="" textlink="">
      <xdr:nvSpPr>
        <xdr:cNvPr id="14" name="TextBox 13"/>
        <xdr:cNvSpPr txBox="1"/>
      </xdr:nvSpPr>
      <xdr:spPr>
        <a:xfrm>
          <a:off x="2581275" y="3076575"/>
          <a:ext cx="2383601" cy="342786"/>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600" b="1"/>
            <a:t>Means Objective</a:t>
          </a:r>
          <a:r>
            <a:rPr lang="en-US" sz="1600" baseline="0"/>
            <a:t>:  Habitat</a:t>
          </a:r>
          <a:endParaRPr lang="en-US" sz="1600"/>
        </a:p>
      </xdr:txBody>
    </xdr:sp>
    <xdr:clientData/>
  </xdr:oneCellAnchor>
  <xdr:oneCellAnchor>
    <xdr:from>
      <xdr:col>8</xdr:col>
      <xdr:colOff>333375</xdr:colOff>
      <xdr:row>16</xdr:row>
      <xdr:rowOff>19050</xdr:rowOff>
    </xdr:from>
    <xdr:ext cx="3400033" cy="342786"/>
    <xdr:sp macro="" textlink="">
      <xdr:nvSpPr>
        <xdr:cNvPr id="15" name="TextBox 14"/>
        <xdr:cNvSpPr txBox="1"/>
      </xdr:nvSpPr>
      <xdr:spPr>
        <a:xfrm>
          <a:off x="5210175" y="3067050"/>
          <a:ext cx="3400033" cy="342786"/>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600" b="1"/>
            <a:t>Means Objective</a:t>
          </a:r>
          <a:r>
            <a:rPr lang="en-US" sz="1600" baseline="0"/>
            <a:t>:  Water Temperature</a:t>
          </a:r>
          <a:endParaRPr lang="en-US" sz="1600"/>
        </a:p>
      </xdr:txBody>
    </xdr:sp>
    <xdr:clientData/>
  </xdr:oneCellAnchor>
  <xdr:oneCellAnchor>
    <xdr:from>
      <xdr:col>13</xdr:col>
      <xdr:colOff>419100</xdr:colOff>
      <xdr:row>9</xdr:row>
      <xdr:rowOff>104775</xdr:rowOff>
    </xdr:from>
    <xdr:ext cx="2230739" cy="311496"/>
    <xdr:sp macro="" textlink="">
      <xdr:nvSpPr>
        <xdr:cNvPr id="16" name="TextBox 15"/>
        <xdr:cNvSpPr txBox="1"/>
      </xdr:nvSpPr>
      <xdr:spPr>
        <a:xfrm>
          <a:off x="8343900" y="1819275"/>
          <a:ext cx="2230739" cy="311496"/>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a:t>Means Objective</a:t>
          </a:r>
          <a:r>
            <a:rPr lang="en-US" sz="1400" baseline="0"/>
            <a:t>:  Hatchery</a:t>
          </a:r>
          <a:endParaRPr lang="en-US" sz="1400"/>
        </a:p>
      </xdr:txBody>
    </xdr:sp>
    <xdr:clientData/>
  </xdr:oneCellAnchor>
  <xdr:twoCellAnchor>
    <xdr:from>
      <xdr:col>8</xdr:col>
      <xdr:colOff>476250</xdr:colOff>
      <xdr:row>6</xdr:row>
      <xdr:rowOff>166080</xdr:rowOff>
    </xdr:from>
    <xdr:to>
      <xdr:col>8</xdr:col>
      <xdr:colOff>480154</xdr:colOff>
      <xdr:row>9</xdr:row>
      <xdr:rowOff>28575</xdr:rowOff>
    </xdr:to>
    <xdr:cxnSp macro="">
      <xdr:nvCxnSpPr>
        <xdr:cNvPr id="18" name="Straight Arrow Connector 17"/>
        <xdr:cNvCxnSpPr>
          <a:stCxn id="4" idx="0"/>
          <a:endCxn id="2" idx="2"/>
        </xdr:cNvCxnSpPr>
      </xdr:nvCxnSpPr>
      <xdr:spPr>
        <a:xfrm flipH="1" flipV="1">
          <a:off x="5353050" y="1309080"/>
          <a:ext cx="3904" cy="433995"/>
        </a:xfrm>
        <a:prstGeom prst="straightConnector1">
          <a:avLst/>
        </a:prstGeom>
        <a:ln w="317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115476</xdr:colOff>
      <xdr:row>11</xdr:row>
      <xdr:rowOff>21716</xdr:rowOff>
    </xdr:from>
    <xdr:to>
      <xdr:col>8</xdr:col>
      <xdr:colOff>480154</xdr:colOff>
      <xdr:row>16</xdr:row>
      <xdr:rowOff>28575</xdr:rowOff>
    </xdr:to>
    <xdr:cxnSp macro="">
      <xdr:nvCxnSpPr>
        <xdr:cNvPr id="20" name="Straight Arrow Connector 19"/>
        <xdr:cNvCxnSpPr>
          <a:stCxn id="14" idx="0"/>
          <a:endCxn id="4" idx="2"/>
        </xdr:cNvCxnSpPr>
      </xdr:nvCxnSpPr>
      <xdr:spPr>
        <a:xfrm flipV="1">
          <a:off x="3773076" y="2117216"/>
          <a:ext cx="1583878" cy="959359"/>
        </a:xfrm>
        <a:prstGeom prst="straightConnector1">
          <a:avLst/>
        </a:prstGeom>
        <a:ln w="317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480154</xdr:colOff>
      <xdr:row>11</xdr:row>
      <xdr:rowOff>21716</xdr:rowOff>
    </xdr:from>
    <xdr:to>
      <xdr:col>11</xdr:col>
      <xdr:colOff>204592</xdr:colOff>
      <xdr:row>16</xdr:row>
      <xdr:rowOff>19050</xdr:rowOff>
    </xdr:to>
    <xdr:cxnSp macro="">
      <xdr:nvCxnSpPr>
        <xdr:cNvPr id="24" name="Straight Arrow Connector 23"/>
        <xdr:cNvCxnSpPr>
          <a:stCxn id="15" idx="0"/>
          <a:endCxn id="4" idx="2"/>
        </xdr:cNvCxnSpPr>
      </xdr:nvCxnSpPr>
      <xdr:spPr>
        <a:xfrm flipH="1" flipV="1">
          <a:off x="5356954" y="2117216"/>
          <a:ext cx="1553238" cy="949834"/>
        </a:xfrm>
        <a:prstGeom prst="straightConnector1">
          <a:avLst/>
        </a:prstGeom>
        <a:ln w="317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371516</xdr:colOff>
      <xdr:row>11</xdr:row>
      <xdr:rowOff>111471</xdr:rowOff>
    </xdr:from>
    <xdr:to>
      <xdr:col>4</xdr:col>
      <xdr:colOff>142875</xdr:colOff>
      <xdr:row>17</xdr:row>
      <xdr:rowOff>9468</xdr:rowOff>
    </xdr:to>
    <xdr:cxnSp macro="">
      <xdr:nvCxnSpPr>
        <xdr:cNvPr id="28" name="Straight Arrow Connector 27"/>
        <xdr:cNvCxnSpPr>
          <a:stCxn id="13" idx="2"/>
          <a:endCxn id="14" idx="1"/>
        </xdr:cNvCxnSpPr>
      </xdr:nvCxnSpPr>
      <xdr:spPr>
        <a:xfrm>
          <a:off x="1590716" y="2206971"/>
          <a:ext cx="990559" cy="1040997"/>
        </a:xfrm>
        <a:prstGeom prst="straightConnector1">
          <a:avLst/>
        </a:prstGeom>
        <a:ln w="317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190581</xdr:colOff>
      <xdr:row>10</xdr:row>
      <xdr:rowOff>25146</xdr:rowOff>
    </xdr:from>
    <xdr:to>
      <xdr:col>4</xdr:col>
      <xdr:colOff>476250</xdr:colOff>
      <xdr:row>10</xdr:row>
      <xdr:rowOff>146223</xdr:rowOff>
    </xdr:to>
    <xdr:cxnSp macro="">
      <xdr:nvCxnSpPr>
        <xdr:cNvPr id="29" name="Straight Arrow Connector 28"/>
        <xdr:cNvCxnSpPr>
          <a:stCxn id="13" idx="3"/>
          <a:endCxn id="4" idx="1"/>
        </xdr:cNvCxnSpPr>
      </xdr:nvCxnSpPr>
      <xdr:spPr>
        <a:xfrm flipV="1">
          <a:off x="2628981" y="1930146"/>
          <a:ext cx="285669" cy="121077"/>
        </a:xfrm>
        <a:prstGeom prst="straightConnector1">
          <a:avLst/>
        </a:prstGeom>
        <a:ln w="317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484057</xdr:colOff>
      <xdr:row>10</xdr:row>
      <xdr:rowOff>25146</xdr:rowOff>
    </xdr:from>
    <xdr:to>
      <xdr:col>13</xdr:col>
      <xdr:colOff>419100</xdr:colOff>
      <xdr:row>10</xdr:row>
      <xdr:rowOff>70023</xdr:rowOff>
    </xdr:to>
    <xdr:cxnSp macro="">
      <xdr:nvCxnSpPr>
        <xdr:cNvPr id="30" name="Straight Arrow Connector 29"/>
        <xdr:cNvCxnSpPr>
          <a:stCxn id="16" idx="1"/>
          <a:endCxn id="4" idx="3"/>
        </xdr:cNvCxnSpPr>
      </xdr:nvCxnSpPr>
      <xdr:spPr>
        <a:xfrm flipH="1" flipV="1">
          <a:off x="7799257" y="1930146"/>
          <a:ext cx="544643" cy="44877"/>
        </a:xfrm>
        <a:prstGeom prst="straightConnector1">
          <a:avLst/>
        </a:prstGeom>
        <a:ln w="317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26858</xdr:colOff>
      <xdr:row>10</xdr:row>
      <xdr:rowOff>177547</xdr:rowOff>
    </xdr:from>
    <xdr:to>
      <xdr:col>14</xdr:col>
      <xdr:colOff>66675</xdr:colOff>
      <xdr:row>13</xdr:row>
      <xdr:rowOff>142875</xdr:rowOff>
    </xdr:to>
    <xdr:cxnSp macro="">
      <xdr:nvCxnSpPr>
        <xdr:cNvPr id="17" name="Straight Arrow Connector 16"/>
        <xdr:cNvCxnSpPr/>
      </xdr:nvCxnSpPr>
      <xdr:spPr>
        <a:xfrm flipH="1" flipV="1">
          <a:off x="7951658" y="2082547"/>
          <a:ext cx="649417" cy="536828"/>
        </a:xfrm>
        <a:prstGeom prst="straightConnector1">
          <a:avLst/>
        </a:prstGeom>
        <a:ln w="3175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342900</xdr:colOff>
      <xdr:row>17</xdr:row>
      <xdr:rowOff>228600</xdr:rowOff>
    </xdr:from>
    <xdr:to>
      <xdr:col>10</xdr:col>
      <xdr:colOff>351790</xdr:colOff>
      <xdr:row>18</xdr:row>
      <xdr:rowOff>532765</xdr:rowOff>
    </xdr:to>
    <xdr:pic>
      <xdr:nvPicPr>
        <xdr:cNvPr id="2" name="Picture 1"/>
        <xdr:cNvPicPr/>
      </xdr:nvPicPr>
      <xdr:blipFill>
        <a:blip xmlns:r="http://schemas.openxmlformats.org/officeDocument/2006/relationships" r:embed="rId1"/>
        <a:stretch>
          <a:fillRect/>
        </a:stretch>
      </xdr:blipFill>
      <xdr:spPr>
        <a:xfrm>
          <a:off x="9553575" y="6553200"/>
          <a:ext cx="4685665" cy="1637665"/>
        </a:xfrm>
        <a:prstGeom prst="rect">
          <a:avLst/>
        </a:prstGeom>
        <a:blipFill>
          <a:blip xmlns:r="http://schemas.openxmlformats.org/officeDocument/2006/relationships" r:embed="rId2"/>
          <a:tile tx="0" ty="0" sx="100000" sy="100000" flip="none" algn="tl"/>
        </a:blipFill>
        <a:ln>
          <a:solidFill>
            <a:schemeClr val="tx1"/>
          </a:solidFill>
        </a:ln>
      </xdr:spPr>
    </xdr:pic>
    <xdr:clientData/>
  </xdr:twoCellAnchor>
  <xdr:twoCellAnchor>
    <xdr:from>
      <xdr:col>7</xdr:col>
      <xdr:colOff>904875</xdr:colOff>
      <xdr:row>18</xdr:row>
      <xdr:rowOff>923925</xdr:rowOff>
    </xdr:from>
    <xdr:to>
      <xdr:col>8</xdr:col>
      <xdr:colOff>1238250</xdr:colOff>
      <xdr:row>18</xdr:row>
      <xdr:rowOff>1028700</xdr:rowOff>
    </xdr:to>
    <xdr:cxnSp macro="">
      <xdr:nvCxnSpPr>
        <xdr:cNvPr id="4" name="Straight Arrow Connector 3"/>
        <xdr:cNvCxnSpPr/>
      </xdr:nvCxnSpPr>
      <xdr:spPr>
        <a:xfrm>
          <a:off x="10115550" y="8582025"/>
          <a:ext cx="2457450" cy="104775"/>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530096</xdr:colOff>
      <xdr:row>2</xdr:row>
      <xdr:rowOff>60325</xdr:rowOff>
    </xdr:from>
    <xdr:to>
      <xdr:col>38</xdr:col>
      <xdr:colOff>278934</xdr:colOff>
      <xdr:row>19</xdr:row>
      <xdr:rowOff>99469</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54896" y="441325"/>
          <a:ext cx="14988838" cy="3277644"/>
        </a:xfrm>
        <a:prstGeom prst="rect">
          <a:avLst/>
        </a:prstGeom>
        <a:solidFill>
          <a:srgbClr val="00B050"/>
        </a:solidFill>
      </xdr:spPr>
    </xdr:pic>
    <xdr:clientData/>
  </xdr:twoCellAnchor>
  <xdr:twoCellAnchor>
    <xdr:from>
      <xdr:col>25</xdr:col>
      <xdr:colOff>309881</xdr:colOff>
      <xdr:row>19</xdr:row>
      <xdr:rowOff>76200</xdr:rowOff>
    </xdr:from>
    <xdr:to>
      <xdr:col>26</xdr:col>
      <xdr:colOff>196851</xdr:colOff>
      <xdr:row>23</xdr:row>
      <xdr:rowOff>95250</xdr:rowOff>
    </xdr:to>
    <xdr:sp macro="" textlink="">
      <xdr:nvSpPr>
        <xdr:cNvPr id="8" name="Up Arrow 7"/>
        <xdr:cNvSpPr/>
      </xdr:nvSpPr>
      <xdr:spPr>
        <a:xfrm>
          <a:off x="15549881" y="3695700"/>
          <a:ext cx="496570" cy="7810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25</xdr:col>
      <xdr:colOff>424719</xdr:colOff>
      <xdr:row>43</xdr:row>
      <xdr:rowOff>114300</xdr:rowOff>
    </xdr:from>
    <xdr:to>
      <xdr:col>37</xdr:col>
      <xdr:colOff>85725</xdr:colOff>
      <xdr:row>57</xdr:row>
      <xdr:rowOff>38100</xdr:rowOff>
    </xdr:to>
    <xdr:cxnSp macro="">
      <xdr:nvCxnSpPr>
        <xdr:cNvPr id="9" name="Straight Arrow Connector 8"/>
        <xdr:cNvCxnSpPr>
          <a:stCxn id="19" idx="0"/>
          <a:endCxn id="23" idx="2"/>
        </xdr:cNvCxnSpPr>
      </xdr:nvCxnSpPr>
      <xdr:spPr>
        <a:xfrm flipH="1" flipV="1">
          <a:off x="15664719" y="8305800"/>
          <a:ext cx="6976206" cy="2590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200025</xdr:colOff>
      <xdr:row>43</xdr:row>
      <xdr:rowOff>114300</xdr:rowOff>
    </xdr:from>
    <xdr:to>
      <xdr:col>25</xdr:col>
      <xdr:colOff>424719</xdr:colOff>
      <xdr:row>51</xdr:row>
      <xdr:rowOff>0</xdr:rowOff>
    </xdr:to>
    <xdr:cxnSp macro="">
      <xdr:nvCxnSpPr>
        <xdr:cNvPr id="10" name="Straight Arrow Connector 9"/>
        <xdr:cNvCxnSpPr>
          <a:stCxn id="17" idx="0"/>
          <a:endCxn id="23" idx="2"/>
        </xdr:cNvCxnSpPr>
      </xdr:nvCxnSpPr>
      <xdr:spPr>
        <a:xfrm flipV="1">
          <a:off x="13001625" y="8305800"/>
          <a:ext cx="2663094" cy="14097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257175</xdr:colOff>
      <xdr:row>33</xdr:row>
      <xdr:rowOff>85725</xdr:rowOff>
    </xdr:from>
    <xdr:to>
      <xdr:col>37</xdr:col>
      <xdr:colOff>361950</xdr:colOff>
      <xdr:row>43</xdr:row>
      <xdr:rowOff>123825</xdr:rowOff>
    </xdr:to>
    <xdr:cxnSp macro="">
      <xdr:nvCxnSpPr>
        <xdr:cNvPr id="11" name="Straight Arrow Connector 10"/>
        <xdr:cNvCxnSpPr>
          <a:stCxn id="22" idx="1"/>
          <a:endCxn id="23" idx="3"/>
        </xdr:cNvCxnSpPr>
      </xdr:nvCxnSpPr>
      <xdr:spPr>
        <a:xfrm flipH="1" flipV="1">
          <a:off x="20983575" y="6372225"/>
          <a:ext cx="1933575" cy="19431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15</xdr:col>
      <xdr:colOff>0</xdr:colOff>
      <xdr:row>3</xdr:row>
      <xdr:rowOff>28575</xdr:rowOff>
    </xdr:from>
    <xdr:to>
      <xdr:col>24</xdr:col>
      <xdr:colOff>295276</xdr:colOff>
      <xdr:row>14</xdr:row>
      <xdr:rowOff>85725</xdr:rowOff>
    </xdr:to>
    <xdr:sp macro="" textlink="">
      <xdr:nvSpPr>
        <xdr:cNvPr id="14" name="AutoShape 4"/>
        <xdr:cNvSpPr>
          <a:spLocks noChangeAspect="1" noChangeArrowheads="1"/>
        </xdr:cNvSpPr>
      </xdr:nvSpPr>
      <xdr:spPr bwMode="auto">
        <a:xfrm>
          <a:off x="9144000" y="600075"/>
          <a:ext cx="5781676" cy="2152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161925</xdr:colOff>
          <xdr:row>51</xdr:row>
          <xdr:rowOff>0</xdr:rowOff>
        </xdr:from>
        <xdr:to>
          <xdr:col>28</xdr:col>
          <xdr:colOff>226301</xdr:colOff>
          <xdr:row>72</xdr:row>
          <xdr:rowOff>0</xdr:rowOff>
        </xdr:to>
        <xdr:pic>
          <xdr:nvPicPr>
            <xdr:cNvPr id="17" name="Picture 16"/>
            <xdr:cNvPicPr>
              <a:picLocks noChangeAspect="1" noChangeArrowheads="1"/>
              <a:extLst>
                <a:ext uri="{84589F7E-364E-4C9E-8A38-B11213B215E9}">
                  <a14:cameraTool cellRange="'Fish Means Obj - Habitat'!$A$14:$E$18" spid="_x0000_s31060"/>
                </a:ext>
              </a:extLst>
            </xdr:cNvPicPr>
          </xdr:nvPicPr>
          <xdr:blipFill>
            <a:blip xmlns:r="http://schemas.openxmlformats.org/officeDocument/2006/relationships" r:embed="rId2"/>
            <a:srcRect/>
            <a:stretch>
              <a:fillRect/>
            </a:stretch>
          </xdr:blipFill>
          <xdr:spPr bwMode="auto">
            <a:xfrm>
              <a:off x="8696325" y="9715500"/>
              <a:ext cx="8598776" cy="40005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495300</xdr:colOff>
          <xdr:row>57</xdr:row>
          <xdr:rowOff>38100</xdr:rowOff>
        </xdr:from>
        <xdr:to>
          <xdr:col>44</xdr:col>
          <xdr:colOff>285750</xdr:colOff>
          <xdr:row>81</xdr:row>
          <xdr:rowOff>9525</xdr:rowOff>
        </xdr:to>
        <xdr:pic>
          <xdr:nvPicPr>
            <xdr:cNvPr id="19" name="Picture 18"/>
            <xdr:cNvPicPr>
              <a:picLocks noChangeAspect="1" noChangeArrowheads="1"/>
              <a:extLst>
                <a:ext uri="{84589F7E-364E-4C9E-8A38-B11213B215E9}">
                  <a14:cameraTool cellRange="'Fish Means Obj - Temperature'!$A$10:$F$24" spid="_x0000_s31061"/>
                </a:ext>
              </a:extLst>
            </xdr:cNvPicPr>
          </xdr:nvPicPr>
          <xdr:blipFill>
            <a:blip xmlns:r="http://schemas.openxmlformats.org/officeDocument/2006/relationships" r:embed="rId3"/>
            <a:srcRect/>
            <a:stretch>
              <a:fillRect/>
            </a:stretch>
          </xdr:blipFill>
          <xdr:spPr bwMode="auto">
            <a:xfrm>
              <a:off x="18173700" y="10896600"/>
              <a:ext cx="8934450" cy="45434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361950</xdr:colOff>
          <xdr:row>36</xdr:row>
          <xdr:rowOff>114300</xdr:rowOff>
        </xdr:from>
        <xdr:to>
          <xdr:col>51</xdr:col>
          <xdr:colOff>438150</xdr:colOff>
          <xdr:row>50</xdr:row>
          <xdr:rowOff>133350</xdr:rowOff>
        </xdr:to>
        <xdr:pic>
          <xdr:nvPicPr>
            <xdr:cNvPr id="22" name="Picture 21"/>
            <xdr:cNvPicPr>
              <a:picLocks noChangeAspect="1" noChangeArrowheads="1"/>
              <a:extLst>
                <a:ext uri="{84589F7E-364E-4C9E-8A38-B11213B215E9}">
                  <a14:cameraTool cellRange="'Fish Means Obj - Hatchery'!$B$16:$G$20" spid="_x0000_s31062"/>
                </a:ext>
              </a:extLst>
            </xdr:cNvPicPr>
          </xdr:nvPicPr>
          <xdr:blipFill>
            <a:blip xmlns:r="http://schemas.openxmlformats.org/officeDocument/2006/relationships" r:embed="rId4"/>
            <a:srcRect/>
            <a:stretch>
              <a:fillRect/>
            </a:stretch>
          </xdr:blipFill>
          <xdr:spPr bwMode="auto">
            <a:xfrm>
              <a:off x="22917150" y="6972300"/>
              <a:ext cx="8610600" cy="26860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592263</xdr:colOff>
          <xdr:row>23</xdr:row>
          <xdr:rowOff>57150</xdr:rowOff>
        </xdr:from>
        <xdr:to>
          <xdr:col>34</xdr:col>
          <xdr:colOff>257175</xdr:colOff>
          <xdr:row>43</xdr:row>
          <xdr:rowOff>114300</xdr:rowOff>
        </xdr:to>
        <xdr:pic>
          <xdr:nvPicPr>
            <xdr:cNvPr id="23" name="Picture 22"/>
            <xdr:cNvPicPr>
              <a:picLocks noChangeAspect="1" noChangeArrowheads="1"/>
              <a:extLst>
                <a:ext uri="{84589F7E-364E-4C9E-8A38-B11213B215E9}">
                  <a14:cameraTool cellRange="'Fish Means Obj - Fish Productio'!$C$16:$G$19" spid="_x0000_s31063"/>
                </a:ext>
              </a:extLst>
            </xdr:cNvPicPr>
          </xdr:nvPicPr>
          <xdr:blipFill>
            <a:blip xmlns:r="http://schemas.openxmlformats.org/officeDocument/2006/relationships" r:embed="rId5"/>
            <a:srcRect/>
            <a:stretch>
              <a:fillRect/>
            </a:stretch>
          </xdr:blipFill>
          <xdr:spPr bwMode="auto">
            <a:xfrm>
              <a:off x="10345863" y="4438650"/>
              <a:ext cx="10637712" cy="386715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35</xdr:col>
      <xdr:colOff>38100</xdr:colOff>
      <xdr:row>21</xdr:row>
      <xdr:rowOff>114300</xdr:rowOff>
    </xdr:from>
    <xdr:to>
      <xdr:col>42</xdr:col>
      <xdr:colOff>456565</xdr:colOff>
      <xdr:row>30</xdr:row>
      <xdr:rowOff>37465</xdr:rowOff>
    </xdr:to>
    <xdr:pic>
      <xdr:nvPicPr>
        <xdr:cNvPr id="24" name="Picture 23"/>
        <xdr:cNvPicPr/>
      </xdr:nvPicPr>
      <xdr:blipFill>
        <a:blip xmlns:r="http://schemas.openxmlformats.org/officeDocument/2006/relationships" r:embed="rId6"/>
        <a:stretch>
          <a:fillRect/>
        </a:stretch>
      </xdr:blipFill>
      <xdr:spPr>
        <a:xfrm>
          <a:off x="21374100" y="4114800"/>
          <a:ext cx="4685665" cy="1637665"/>
        </a:xfrm>
        <a:prstGeom prst="rect">
          <a:avLst/>
        </a:prstGeom>
        <a:blipFill>
          <a:blip xmlns:r="http://schemas.openxmlformats.org/officeDocument/2006/relationships" r:embed="rId7"/>
          <a:tile tx="0" ty="0" sx="100000" sy="100000" flip="none" algn="tl"/>
        </a:blipFill>
        <a:ln>
          <a:solidFill>
            <a:schemeClr val="tx1"/>
          </a:solidFill>
        </a:ln>
      </xdr:spPr>
    </xdr:pic>
    <xdr:clientData/>
  </xdr:twoCellAnchor>
  <xdr:twoCellAnchor>
    <xdr:from>
      <xdr:col>30</xdr:col>
      <xdr:colOff>19050</xdr:colOff>
      <xdr:row>25</xdr:row>
      <xdr:rowOff>171133</xdr:rowOff>
    </xdr:from>
    <xdr:to>
      <xdr:col>35</xdr:col>
      <xdr:colOff>38100</xdr:colOff>
      <xdr:row>28</xdr:row>
      <xdr:rowOff>76200</xdr:rowOff>
    </xdr:to>
    <xdr:cxnSp macro="">
      <xdr:nvCxnSpPr>
        <xdr:cNvPr id="51" name="Curved Connector 50"/>
        <xdr:cNvCxnSpPr>
          <a:endCxn id="24" idx="1"/>
        </xdr:cNvCxnSpPr>
      </xdr:nvCxnSpPr>
      <xdr:spPr>
        <a:xfrm flipV="1">
          <a:off x="18307050" y="4933633"/>
          <a:ext cx="3067050" cy="476567"/>
        </a:xfrm>
        <a:prstGeom prst="curvedConnector3">
          <a:avLst/>
        </a:prstGeom>
        <a:ln w="28575">
          <a:solidFill>
            <a:srgbClr val="FFC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16.bin"/><Relationship Id="rId4" Type="http://schemas.openxmlformats.org/officeDocument/2006/relationships/comments" Target="../comments3.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topLeftCell="A7" workbookViewId="0">
      <selection activeCell="A39" sqref="A39"/>
    </sheetView>
  </sheetViews>
  <sheetFormatPr defaultRowHeight="15" x14ac:dyDescent="0.25"/>
  <cols>
    <col min="1" max="1" width="101" customWidth="1"/>
  </cols>
  <sheetData>
    <row r="1" spans="1:1" ht="45" x14ac:dyDescent="0.25">
      <c r="A1" s="114" t="s">
        <v>313</v>
      </c>
    </row>
    <row r="2" spans="1:1" ht="30" x14ac:dyDescent="0.25">
      <c r="A2" s="113" t="s">
        <v>314</v>
      </c>
    </row>
    <row r="3" spans="1:1" s="154" customFormat="1" ht="30" x14ac:dyDescent="0.25">
      <c r="A3" s="114" t="s">
        <v>384</v>
      </c>
    </row>
    <row r="4" spans="1:1" x14ac:dyDescent="0.25">
      <c r="A4" s="113"/>
    </row>
    <row r="5" spans="1:1" x14ac:dyDescent="0.25">
      <c r="A5" s="113"/>
    </row>
    <row r="6" spans="1:1" x14ac:dyDescent="0.25">
      <c r="A6" s="113"/>
    </row>
    <row r="7" spans="1:1" x14ac:dyDescent="0.25">
      <c r="A7" s="113"/>
    </row>
    <row r="8" spans="1:1" x14ac:dyDescent="0.25">
      <c r="A8" s="113"/>
    </row>
    <row r="9" spans="1:1" x14ac:dyDescent="0.25">
      <c r="A9" s="113"/>
    </row>
    <row r="10" spans="1:1" x14ac:dyDescent="0.25">
      <c r="A10" s="113"/>
    </row>
    <row r="11" spans="1:1" x14ac:dyDescent="0.25">
      <c r="A11" s="2"/>
    </row>
    <row r="12" spans="1:1" x14ac:dyDescent="0.25">
      <c r="A12" s="2"/>
    </row>
    <row r="37" spans="1:1" x14ac:dyDescent="0.25">
      <c r="A37" s="151" t="s">
        <v>347</v>
      </c>
    </row>
    <row r="38" spans="1:1" x14ac:dyDescent="0.25">
      <c r="A38" s="152" t="s">
        <v>345</v>
      </c>
    </row>
    <row r="39" spans="1:1" x14ac:dyDescent="0.25">
      <c r="A39" s="153" t="s">
        <v>348</v>
      </c>
    </row>
    <row r="40" spans="1:1" x14ac:dyDescent="0.25">
      <c r="A40" s="153" t="s">
        <v>346</v>
      </c>
    </row>
  </sheetData>
  <customSheetViews>
    <customSheetView guid="{6480B660-ABBD-4E68-821B-ED67387A1C6B}">
      <selection activeCell="A9" sqref="A9"/>
      <pageMargins left="0.7" right="0.7" top="0.75" bottom="0.75" header="0.3" footer="0.3"/>
      <pageSetup orientation="portrait" r:id="rId1"/>
    </customSheetView>
  </customSheetView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topLeftCell="A43" zoomScale="78" zoomScaleNormal="78" workbookViewId="0">
      <selection activeCell="B11" sqref="B11"/>
    </sheetView>
  </sheetViews>
  <sheetFormatPr defaultRowHeight="15" x14ac:dyDescent="0.25"/>
  <cols>
    <col min="1" max="1" width="9.85546875" style="1" customWidth="1"/>
    <col min="2" max="2" width="57.5703125" style="13" customWidth="1"/>
    <col min="3" max="3" width="10.5703125" style="1" customWidth="1"/>
    <col min="4" max="4" width="24.42578125" style="13" customWidth="1"/>
    <col min="5" max="5" width="27.7109375" style="13" customWidth="1"/>
    <col min="6" max="16384" width="9.140625" style="1"/>
  </cols>
  <sheetData>
    <row r="1" spans="1:6" s="9" customFormat="1" ht="60" x14ac:dyDescent="0.25">
      <c r="A1" s="11" t="s">
        <v>53</v>
      </c>
      <c r="B1" s="12" t="s">
        <v>107</v>
      </c>
      <c r="C1" s="10" t="s">
        <v>109</v>
      </c>
      <c r="D1" s="10" t="s">
        <v>108</v>
      </c>
      <c r="E1" s="14"/>
    </row>
    <row r="2" spans="1:6" s="9" customFormat="1" x14ac:dyDescent="0.25">
      <c r="A2" s="45" t="s">
        <v>110</v>
      </c>
      <c r="B2" s="13"/>
      <c r="C2" s="1"/>
      <c r="D2" s="13"/>
      <c r="E2" s="13" t="s">
        <v>117</v>
      </c>
    </row>
    <row r="3" spans="1:6" s="9" customFormat="1" x14ac:dyDescent="0.25">
      <c r="A3" s="7" t="s">
        <v>104</v>
      </c>
      <c r="B3" s="8" t="s">
        <v>47</v>
      </c>
      <c r="C3" s="9" t="s">
        <v>106</v>
      </c>
      <c r="D3" s="14" t="s">
        <v>135</v>
      </c>
      <c r="E3" s="14"/>
      <c r="F3" s="1">
        <v>1</v>
      </c>
    </row>
    <row r="4" spans="1:6" ht="27" x14ac:dyDescent="0.25">
      <c r="A4" s="7" t="s">
        <v>77</v>
      </c>
      <c r="B4" s="8" t="s">
        <v>11</v>
      </c>
      <c r="C4" s="9" t="s">
        <v>106</v>
      </c>
      <c r="D4" s="14" t="s">
        <v>121</v>
      </c>
      <c r="E4" s="14"/>
      <c r="F4" s="1">
        <v>1</v>
      </c>
    </row>
    <row r="5" spans="1:6" x14ac:dyDescent="0.25">
      <c r="A5" s="7" t="s">
        <v>96</v>
      </c>
      <c r="B5" s="8" t="s">
        <v>50</v>
      </c>
      <c r="C5" s="9" t="s">
        <v>106</v>
      </c>
      <c r="D5" s="14" t="s">
        <v>129</v>
      </c>
      <c r="E5" s="14"/>
      <c r="F5" s="1">
        <v>1</v>
      </c>
    </row>
    <row r="6" spans="1:6" ht="27" x14ac:dyDescent="0.25">
      <c r="A6" s="7" t="s">
        <v>63</v>
      </c>
      <c r="B6" s="8" t="s">
        <v>19</v>
      </c>
      <c r="C6" s="9" t="s">
        <v>106</v>
      </c>
      <c r="D6" s="14" t="s">
        <v>115</v>
      </c>
      <c r="F6" s="1">
        <v>1</v>
      </c>
    </row>
    <row r="7" spans="1:6" s="29" customFormat="1" x14ac:dyDescent="0.25">
      <c r="A7" s="7" t="s">
        <v>70</v>
      </c>
      <c r="B7" s="8" t="s">
        <v>20</v>
      </c>
      <c r="C7" s="9" t="s">
        <v>106</v>
      </c>
      <c r="D7" s="14" t="s">
        <v>115</v>
      </c>
      <c r="E7" s="13"/>
      <c r="F7" s="1">
        <v>1</v>
      </c>
    </row>
    <row r="8" spans="1:6" s="9" customFormat="1" ht="27" x14ac:dyDescent="0.25">
      <c r="A8" s="7" t="s">
        <v>71</v>
      </c>
      <c r="B8" s="8" t="s">
        <v>33</v>
      </c>
      <c r="C8" s="9" t="s">
        <v>106</v>
      </c>
      <c r="D8" s="14" t="s">
        <v>115</v>
      </c>
      <c r="E8" s="14"/>
      <c r="F8" s="1">
        <v>1</v>
      </c>
    </row>
    <row r="9" spans="1:6" s="9" customFormat="1" ht="27" x14ac:dyDescent="0.25">
      <c r="A9" s="7" t="s">
        <v>89</v>
      </c>
      <c r="B9" s="8" t="s">
        <v>40</v>
      </c>
      <c r="C9" s="9" t="s">
        <v>106</v>
      </c>
      <c r="D9" s="14" t="s">
        <v>115</v>
      </c>
      <c r="E9" s="14" t="s">
        <v>124</v>
      </c>
      <c r="F9" s="1">
        <v>1</v>
      </c>
    </row>
    <row r="10" spans="1:6" x14ac:dyDescent="0.25">
      <c r="A10" s="7" t="s">
        <v>62</v>
      </c>
      <c r="B10" s="8" t="s">
        <v>9</v>
      </c>
      <c r="C10" s="9" t="s">
        <v>106</v>
      </c>
      <c r="D10" s="14" t="s">
        <v>133</v>
      </c>
      <c r="E10" s="14"/>
      <c r="F10" s="1">
        <v>1</v>
      </c>
    </row>
    <row r="11" spans="1:6" s="9" customFormat="1" x14ac:dyDescent="0.25">
      <c r="A11" s="7" t="s">
        <v>131</v>
      </c>
      <c r="B11" s="19" t="s">
        <v>114</v>
      </c>
      <c r="C11" s="20"/>
      <c r="D11" s="21" t="s">
        <v>133</v>
      </c>
      <c r="E11" s="14"/>
      <c r="F11" s="1">
        <v>1</v>
      </c>
    </row>
    <row r="12" spans="1:6" s="9" customFormat="1" x14ac:dyDescent="0.25">
      <c r="A12" s="7" t="s">
        <v>105</v>
      </c>
      <c r="B12" s="8" t="s">
        <v>38</v>
      </c>
      <c r="C12" s="9" t="s">
        <v>106</v>
      </c>
      <c r="D12" s="14" t="s">
        <v>136</v>
      </c>
      <c r="E12" s="14"/>
      <c r="F12" s="1">
        <v>1</v>
      </c>
    </row>
    <row r="13" spans="1:6" s="9" customFormat="1" ht="27" x14ac:dyDescent="0.25">
      <c r="A13" s="7" t="s">
        <v>59</v>
      </c>
      <c r="B13" s="8" t="s">
        <v>7</v>
      </c>
      <c r="C13" s="9" t="s">
        <v>106</v>
      </c>
      <c r="D13" s="14" t="s">
        <v>119</v>
      </c>
      <c r="E13" s="13"/>
      <c r="F13" s="1">
        <v>1</v>
      </c>
    </row>
    <row r="14" spans="1:6" s="29" customFormat="1" ht="40.5" x14ac:dyDescent="0.25">
      <c r="A14" s="7" t="s">
        <v>69</v>
      </c>
      <c r="B14" s="8" t="s">
        <v>15</v>
      </c>
      <c r="C14" s="9" t="s">
        <v>106</v>
      </c>
      <c r="D14" s="14" t="s">
        <v>119</v>
      </c>
      <c r="E14" s="14"/>
      <c r="F14" s="1">
        <v>1</v>
      </c>
    </row>
    <row r="15" spans="1:6" s="29" customFormat="1" ht="27" x14ac:dyDescent="0.25">
      <c r="A15" s="7" t="s">
        <v>72</v>
      </c>
      <c r="B15" s="8" t="s">
        <v>6</v>
      </c>
      <c r="C15" s="9" t="s">
        <v>106</v>
      </c>
      <c r="D15" s="14" t="s">
        <v>119</v>
      </c>
      <c r="E15" s="14" t="s">
        <v>118</v>
      </c>
      <c r="F15" s="1">
        <v>1</v>
      </c>
    </row>
    <row r="16" spans="1:6" s="29" customFormat="1" ht="27" x14ac:dyDescent="0.25">
      <c r="A16" s="7" t="s">
        <v>73</v>
      </c>
      <c r="B16" s="8" t="s">
        <v>5</v>
      </c>
      <c r="C16" s="9" t="s">
        <v>106</v>
      </c>
      <c r="D16" s="14" t="s">
        <v>119</v>
      </c>
      <c r="E16" s="14"/>
      <c r="F16" s="1">
        <v>1</v>
      </c>
    </row>
    <row r="17" spans="1:6" x14ac:dyDescent="0.25">
      <c r="A17" s="27" t="s">
        <v>102</v>
      </c>
      <c r="B17" s="28" t="s">
        <v>36</v>
      </c>
      <c r="C17" s="29" t="s">
        <v>106</v>
      </c>
      <c r="D17" s="30" t="s">
        <v>119</v>
      </c>
      <c r="E17" s="30" t="s">
        <v>134</v>
      </c>
      <c r="F17" s="1">
        <v>1</v>
      </c>
    </row>
    <row r="18" spans="1:6" s="9" customFormat="1" ht="40.5" x14ac:dyDescent="0.25">
      <c r="A18" s="7" t="s">
        <v>67</v>
      </c>
      <c r="B18" s="8" t="s">
        <v>14</v>
      </c>
      <c r="C18" s="9" t="s">
        <v>106</v>
      </c>
      <c r="D18" s="14" t="s">
        <v>116</v>
      </c>
      <c r="E18" s="14"/>
      <c r="F18" s="1">
        <v>1</v>
      </c>
    </row>
    <row r="19" spans="1:6" ht="30" x14ac:dyDescent="0.25">
      <c r="A19" s="7" t="s">
        <v>55</v>
      </c>
      <c r="B19" s="8" t="s">
        <v>1</v>
      </c>
      <c r="C19" s="9" t="s">
        <v>106</v>
      </c>
      <c r="D19" s="14" t="s">
        <v>111</v>
      </c>
      <c r="F19" s="1">
        <v>1</v>
      </c>
    </row>
    <row r="20" spans="1:6" s="29" customFormat="1" ht="30" x14ac:dyDescent="0.25">
      <c r="A20" s="7" t="s">
        <v>65</v>
      </c>
      <c r="B20" s="8" t="s">
        <v>2</v>
      </c>
      <c r="C20" s="9" t="s">
        <v>106</v>
      </c>
      <c r="D20" s="14" t="s">
        <v>111</v>
      </c>
      <c r="E20" s="13"/>
      <c r="F20" s="1">
        <v>1</v>
      </c>
    </row>
    <row r="21" spans="1:6" s="9" customFormat="1" ht="45" x14ac:dyDescent="0.25">
      <c r="A21" s="7" t="s">
        <v>76</v>
      </c>
      <c r="B21" s="8" t="s">
        <v>13</v>
      </c>
      <c r="C21" s="9" t="s">
        <v>106</v>
      </c>
      <c r="D21" s="14" t="s">
        <v>111</v>
      </c>
      <c r="E21" s="14" t="s">
        <v>120</v>
      </c>
      <c r="F21" s="1">
        <v>1</v>
      </c>
    </row>
    <row r="22" spans="1:6" s="29" customFormat="1" ht="45" x14ac:dyDescent="0.25">
      <c r="A22" s="7" t="s">
        <v>78</v>
      </c>
      <c r="B22" s="8" t="s">
        <v>0</v>
      </c>
      <c r="C22" s="9" t="s">
        <v>106</v>
      </c>
      <c r="D22" s="14" t="s">
        <v>111</v>
      </c>
      <c r="E22" s="14" t="s">
        <v>122</v>
      </c>
      <c r="F22" s="1">
        <v>1</v>
      </c>
    </row>
    <row r="23" spans="1:6" s="9" customFormat="1" ht="30" x14ac:dyDescent="0.25">
      <c r="A23" s="7" t="s">
        <v>79</v>
      </c>
      <c r="B23" s="8" t="s">
        <v>3</v>
      </c>
      <c r="C23" s="9" t="s">
        <v>106</v>
      </c>
      <c r="D23" s="14" t="s">
        <v>111</v>
      </c>
      <c r="E23" s="14"/>
      <c r="F23" s="1">
        <v>1</v>
      </c>
    </row>
    <row r="24" spans="1:6" s="9" customFormat="1" ht="27" x14ac:dyDescent="0.25">
      <c r="A24" s="7" t="s">
        <v>54</v>
      </c>
      <c r="B24" s="8" t="s">
        <v>12</v>
      </c>
      <c r="C24" s="9" t="s">
        <v>106</v>
      </c>
      <c r="D24" s="14" t="s">
        <v>112</v>
      </c>
      <c r="E24" s="13"/>
      <c r="F24" s="1">
        <v>1</v>
      </c>
    </row>
    <row r="25" spans="1:6" s="20" customFormat="1" x14ac:dyDescent="0.25">
      <c r="A25" s="7" t="s">
        <v>56</v>
      </c>
      <c r="B25" s="8" t="s">
        <v>8</v>
      </c>
      <c r="C25" s="9" t="s">
        <v>106</v>
      </c>
      <c r="D25" s="14" t="s">
        <v>112</v>
      </c>
      <c r="E25" s="13"/>
      <c r="F25" s="1">
        <v>1</v>
      </c>
    </row>
    <row r="26" spans="1:6" s="9" customFormat="1" x14ac:dyDescent="0.25">
      <c r="A26" s="27" t="s">
        <v>99</v>
      </c>
      <c r="B26" s="28" t="s">
        <v>37</v>
      </c>
      <c r="C26" s="29" t="s">
        <v>106</v>
      </c>
      <c r="D26" s="30" t="s">
        <v>112</v>
      </c>
      <c r="E26" s="30" t="s">
        <v>132</v>
      </c>
      <c r="F26" s="1">
        <v>1</v>
      </c>
    </row>
    <row r="27" spans="1:6" s="9" customFormat="1" x14ac:dyDescent="0.25">
      <c r="A27" s="15" t="s">
        <v>61</v>
      </c>
      <c r="B27" s="16" t="s">
        <v>4</v>
      </c>
      <c r="C27" s="17" t="s">
        <v>106</v>
      </c>
      <c r="D27" s="18"/>
      <c r="E27" s="18"/>
      <c r="F27" s="1">
        <v>1</v>
      </c>
    </row>
    <row r="28" spans="1:6" s="20" customFormat="1" ht="27" x14ac:dyDescent="0.25">
      <c r="A28" s="27" t="s">
        <v>75</v>
      </c>
      <c r="B28" s="28" t="s">
        <v>18</v>
      </c>
      <c r="C28" s="29" t="s">
        <v>106</v>
      </c>
      <c r="D28" s="30"/>
      <c r="E28" s="30"/>
      <c r="F28" s="1">
        <v>1</v>
      </c>
    </row>
    <row r="29" spans="1:6" s="20" customFormat="1" ht="45" x14ac:dyDescent="0.25">
      <c r="A29" s="27" t="s">
        <v>82</v>
      </c>
      <c r="B29" s="28" t="s">
        <v>10</v>
      </c>
      <c r="C29" s="29" t="s">
        <v>106</v>
      </c>
      <c r="D29" s="30"/>
      <c r="E29" s="30" t="s">
        <v>123</v>
      </c>
      <c r="F29" s="1">
        <v>1</v>
      </c>
    </row>
    <row r="30" spans="1:6" s="29" customFormat="1" ht="27" x14ac:dyDescent="0.25">
      <c r="A30" s="27" t="s">
        <v>83</v>
      </c>
      <c r="B30" s="28" t="s">
        <v>16</v>
      </c>
      <c r="C30" s="29" t="s">
        <v>106</v>
      </c>
      <c r="D30" s="30"/>
      <c r="E30" s="30"/>
      <c r="F30" s="1">
        <v>1</v>
      </c>
    </row>
    <row r="31" spans="1:6" s="9" customFormat="1" ht="27" x14ac:dyDescent="0.25">
      <c r="A31" s="27" t="s">
        <v>84</v>
      </c>
      <c r="B31" s="28" t="s">
        <v>17</v>
      </c>
      <c r="C31" s="29" t="s">
        <v>106</v>
      </c>
      <c r="D31" s="30"/>
      <c r="E31" s="30"/>
      <c r="F31" s="1">
        <v>1</v>
      </c>
    </row>
    <row r="32" spans="1:6" x14ac:dyDescent="0.25">
      <c r="A32" s="27" t="s">
        <v>88</v>
      </c>
      <c r="B32" s="28" t="s">
        <v>39</v>
      </c>
      <c r="C32" s="29" t="s">
        <v>106</v>
      </c>
      <c r="D32" s="30"/>
      <c r="E32" s="30"/>
      <c r="F32" s="1">
        <v>1</v>
      </c>
    </row>
    <row r="33" spans="1:6" s="29" customFormat="1" ht="30" x14ac:dyDescent="0.25">
      <c r="A33" s="27" t="s">
        <v>90</v>
      </c>
      <c r="B33" s="28" t="s">
        <v>34</v>
      </c>
      <c r="C33" s="29" t="s">
        <v>106</v>
      </c>
      <c r="D33" s="30"/>
      <c r="E33" s="30" t="s">
        <v>125</v>
      </c>
      <c r="F33" s="1">
        <v>1</v>
      </c>
    </row>
    <row r="34" spans="1:6" ht="30" x14ac:dyDescent="0.25">
      <c r="A34" s="22" t="s">
        <v>93</v>
      </c>
      <c r="B34" s="19" t="s">
        <v>49</v>
      </c>
      <c r="C34" s="20" t="s">
        <v>106</v>
      </c>
      <c r="D34" s="21"/>
      <c r="E34" s="21" t="s">
        <v>128</v>
      </c>
      <c r="F34" s="1">
        <v>1</v>
      </c>
    </row>
    <row r="35" spans="1:6" s="9" customFormat="1" ht="27" x14ac:dyDescent="0.25">
      <c r="A35" s="22" t="s">
        <v>97</v>
      </c>
      <c r="B35" s="19" t="s">
        <v>35</v>
      </c>
      <c r="C35" s="20" t="s">
        <v>106</v>
      </c>
      <c r="D35" s="21"/>
      <c r="E35" s="21" t="s">
        <v>130</v>
      </c>
      <c r="F35" s="1">
        <v>1</v>
      </c>
    </row>
    <row r="36" spans="1:6" s="9" customFormat="1" ht="27" x14ac:dyDescent="0.25">
      <c r="A36" s="22" t="s">
        <v>98</v>
      </c>
      <c r="B36" s="19" t="s">
        <v>48</v>
      </c>
      <c r="C36" s="20" t="s">
        <v>106</v>
      </c>
      <c r="D36" s="21"/>
      <c r="E36" s="21" t="s">
        <v>130</v>
      </c>
      <c r="F36" s="1">
        <v>1</v>
      </c>
    </row>
    <row r="37" spans="1:6" customFormat="1" ht="21.75" customHeight="1" x14ac:dyDescent="0.25">
      <c r="E37" s="2"/>
      <c r="F37">
        <f>COUNT(F3:F36)</f>
        <v>34</v>
      </c>
    </row>
    <row r="38" spans="1:6" customFormat="1" ht="15" customHeight="1" x14ac:dyDescent="0.25">
      <c r="E38" s="2"/>
    </row>
    <row r="39" spans="1:6" customFormat="1" ht="15" customHeight="1" x14ac:dyDescent="0.25">
      <c r="E39" s="2"/>
      <c r="F39">
        <f>+F37+F63</f>
        <v>53</v>
      </c>
    </row>
    <row r="40" spans="1:6" customFormat="1" ht="15" customHeight="1" x14ac:dyDescent="0.25">
      <c r="E40" s="2"/>
    </row>
    <row r="41" spans="1:6" customFormat="1" ht="15" customHeight="1" x14ac:dyDescent="0.25">
      <c r="E41" s="2"/>
    </row>
    <row r="42" spans="1:6" customFormat="1" ht="15" customHeight="1" x14ac:dyDescent="0.25">
      <c r="E42" s="2"/>
    </row>
    <row r="43" spans="1:6" x14ac:dyDescent="0.25">
      <c r="A43" s="7" t="s">
        <v>57</v>
      </c>
      <c r="B43" s="8" t="s">
        <v>24</v>
      </c>
      <c r="C43" s="9" t="s">
        <v>106</v>
      </c>
      <c r="D43" s="14" t="s">
        <v>113</v>
      </c>
      <c r="F43" s="1">
        <v>1</v>
      </c>
    </row>
    <row r="44" spans="1:6" x14ac:dyDescent="0.25">
      <c r="A44" s="7" t="s">
        <v>58</v>
      </c>
      <c r="B44" s="8" t="s">
        <v>21</v>
      </c>
      <c r="C44" s="9" t="s">
        <v>106</v>
      </c>
      <c r="D44" s="14" t="s">
        <v>113</v>
      </c>
      <c r="E44" s="14"/>
      <c r="F44" s="1">
        <v>1</v>
      </c>
    </row>
    <row r="45" spans="1:6" s="9" customFormat="1" x14ac:dyDescent="0.25">
      <c r="A45" s="7" t="s">
        <v>60</v>
      </c>
      <c r="B45" s="8" t="s">
        <v>29</v>
      </c>
      <c r="C45" s="9" t="s">
        <v>106</v>
      </c>
      <c r="D45" s="14" t="s">
        <v>113</v>
      </c>
      <c r="E45" s="13"/>
      <c r="F45" s="1">
        <v>1</v>
      </c>
    </row>
    <row r="46" spans="1:6" x14ac:dyDescent="0.25">
      <c r="A46" s="7" t="s">
        <v>64</v>
      </c>
      <c r="B46" s="8" t="s">
        <v>23</v>
      </c>
      <c r="C46" s="9" t="s">
        <v>106</v>
      </c>
      <c r="D46" s="14" t="s">
        <v>113</v>
      </c>
      <c r="E46" s="14"/>
      <c r="F46" s="1">
        <v>1</v>
      </c>
    </row>
    <row r="47" spans="1:6" x14ac:dyDescent="0.25">
      <c r="A47" s="7" t="s">
        <v>66</v>
      </c>
      <c r="B47" s="8" t="s">
        <v>26</v>
      </c>
      <c r="C47" s="9" t="s">
        <v>106</v>
      </c>
      <c r="D47" s="14" t="s">
        <v>113</v>
      </c>
      <c r="F47" s="1">
        <v>1</v>
      </c>
    </row>
    <row r="48" spans="1:6" s="17" customFormat="1" x14ac:dyDescent="0.25">
      <c r="A48" s="7" t="s">
        <v>68</v>
      </c>
      <c r="B48" s="8" t="s">
        <v>28</v>
      </c>
      <c r="C48" s="9" t="s">
        <v>106</v>
      </c>
      <c r="D48" s="14" t="s">
        <v>113</v>
      </c>
      <c r="E48" s="14"/>
      <c r="F48" s="1">
        <v>1</v>
      </c>
    </row>
    <row r="49" spans="1:6" s="9" customFormat="1" x14ac:dyDescent="0.25">
      <c r="A49" s="7" t="s">
        <v>74</v>
      </c>
      <c r="B49" s="8" t="s">
        <v>25</v>
      </c>
      <c r="C49" s="9" t="s">
        <v>106</v>
      </c>
      <c r="D49" s="14" t="s">
        <v>113</v>
      </c>
      <c r="E49" s="13"/>
      <c r="F49" s="1">
        <v>1</v>
      </c>
    </row>
    <row r="50" spans="1:6" s="9" customFormat="1" x14ac:dyDescent="0.25">
      <c r="A50" s="7" t="s">
        <v>80</v>
      </c>
      <c r="B50" s="8" t="s">
        <v>32</v>
      </c>
      <c r="C50" s="9" t="s">
        <v>106</v>
      </c>
      <c r="D50" s="14" t="s">
        <v>113</v>
      </c>
      <c r="E50" s="14"/>
      <c r="F50" s="1">
        <v>1</v>
      </c>
    </row>
    <row r="51" spans="1:6" x14ac:dyDescent="0.25">
      <c r="A51" s="7" t="s">
        <v>81</v>
      </c>
      <c r="B51" s="8" t="s">
        <v>27</v>
      </c>
      <c r="C51" s="9" t="s">
        <v>106</v>
      </c>
      <c r="D51" s="14" t="s">
        <v>113</v>
      </c>
      <c r="E51" s="14"/>
      <c r="F51" s="1">
        <v>1</v>
      </c>
    </row>
    <row r="52" spans="1:6" s="9" customFormat="1" x14ac:dyDescent="0.25">
      <c r="A52" s="7" t="s">
        <v>85</v>
      </c>
      <c r="B52" s="8" t="s">
        <v>31</v>
      </c>
      <c r="C52" s="9" t="s">
        <v>106</v>
      </c>
      <c r="D52" s="14" t="s">
        <v>113</v>
      </c>
      <c r="E52" s="13"/>
      <c r="F52" s="1">
        <v>1</v>
      </c>
    </row>
    <row r="53" spans="1:6" x14ac:dyDescent="0.25">
      <c r="A53" s="7" t="s">
        <v>86</v>
      </c>
      <c r="B53" s="8" t="s">
        <v>22</v>
      </c>
      <c r="C53" s="9" t="s">
        <v>106</v>
      </c>
      <c r="D53" s="14" t="s">
        <v>113</v>
      </c>
      <c r="E53" s="14"/>
      <c r="F53" s="1">
        <v>1</v>
      </c>
    </row>
    <row r="54" spans="1:6" x14ac:dyDescent="0.25">
      <c r="A54" s="7" t="s">
        <v>87</v>
      </c>
      <c r="B54" s="8" t="s">
        <v>30</v>
      </c>
      <c r="C54" s="9" t="s">
        <v>106</v>
      </c>
      <c r="D54" s="14" t="s">
        <v>113</v>
      </c>
      <c r="F54" s="1">
        <v>1</v>
      </c>
    </row>
    <row r="55" spans="1:6" s="9" customFormat="1" ht="60" x14ac:dyDescent="0.25">
      <c r="A55" s="7" t="s">
        <v>91</v>
      </c>
      <c r="B55" s="8" t="s">
        <v>43</v>
      </c>
      <c r="C55" s="9" t="s">
        <v>106</v>
      </c>
      <c r="D55" s="14" t="s">
        <v>113</v>
      </c>
      <c r="E55" s="14" t="s">
        <v>126</v>
      </c>
      <c r="F55" s="1">
        <v>1</v>
      </c>
    </row>
    <row r="56" spans="1:6" s="9" customFormat="1" ht="60" x14ac:dyDescent="0.25">
      <c r="A56" s="7" t="s">
        <v>92</v>
      </c>
      <c r="B56" s="8" t="s">
        <v>41</v>
      </c>
      <c r="C56" s="9" t="s">
        <v>106</v>
      </c>
      <c r="D56" s="14" t="s">
        <v>113</v>
      </c>
      <c r="E56" s="14" t="s">
        <v>127</v>
      </c>
      <c r="F56" s="1">
        <v>1</v>
      </c>
    </row>
    <row r="57" spans="1:6" s="9" customFormat="1" ht="40.5" x14ac:dyDescent="0.25">
      <c r="A57" s="7" t="s">
        <v>94</v>
      </c>
      <c r="B57" s="8" t="s">
        <v>52</v>
      </c>
      <c r="C57" s="9" t="s">
        <v>106</v>
      </c>
      <c r="D57" s="14" t="s">
        <v>113</v>
      </c>
      <c r="E57" s="14"/>
      <c r="F57" s="1">
        <v>1</v>
      </c>
    </row>
    <row r="58" spans="1:6" ht="27" x14ac:dyDescent="0.25">
      <c r="A58" s="7" t="s">
        <v>95</v>
      </c>
      <c r="B58" s="8" t="s">
        <v>46</v>
      </c>
      <c r="C58" s="9" t="s">
        <v>106</v>
      </c>
      <c r="D58" s="14" t="s">
        <v>113</v>
      </c>
      <c r="E58" s="14"/>
      <c r="F58" s="1">
        <v>1</v>
      </c>
    </row>
    <row r="59" spans="1:6" s="9" customFormat="1" ht="40.5" x14ac:dyDescent="0.25">
      <c r="A59" s="7" t="s">
        <v>100</v>
      </c>
      <c r="B59" s="8" t="s">
        <v>42</v>
      </c>
      <c r="C59" s="9" t="s">
        <v>106</v>
      </c>
      <c r="D59" s="14" t="s">
        <v>113</v>
      </c>
      <c r="E59" s="14"/>
      <c r="F59" s="1">
        <v>1</v>
      </c>
    </row>
    <row r="60" spans="1:6" s="9" customFormat="1" ht="27" x14ac:dyDescent="0.25">
      <c r="A60" s="7" t="s">
        <v>101</v>
      </c>
      <c r="B60" s="8" t="s">
        <v>45</v>
      </c>
      <c r="C60" s="9" t="s">
        <v>106</v>
      </c>
      <c r="D60" s="14" t="s">
        <v>113</v>
      </c>
      <c r="E60" s="13"/>
      <c r="F60" s="1">
        <v>1</v>
      </c>
    </row>
    <row r="61" spans="1:6" s="9" customFormat="1" ht="27" x14ac:dyDescent="0.25">
      <c r="A61" s="7" t="s">
        <v>103</v>
      </c>
      <c r="B61" s="8" t="s">
        <v>44</v>
      </c>
      <c r="C61" s="9" t="s">
        <v>106</v>
      </c>
      <c r="D61" s="14" t="s">
        <v>113</v>
      </c>
      <c r="E61" s="13"/>
      <c r="F61" s="1">
        <v>1</v>
      </c>
    </row>
    <row r="62" spans="1:6" customFormat="1" x14ac:dyDescent="0.25">
      <c r="E62" s="2"/>
    </row>
    <row r="63" spans="1:6" customFormat="1" x14ac:dyDescent="0.25">
      <c r="E63" s="2"/>
      <c r="F63">
        <f>COUNT(F43:F61)</f>
        <v>19</v>
      </c>
    </row>
    <row r="64" spans="1:6" customFormat="1" x14ac:dyDescent="0.25">
      <c r="E64" s="2"/>
    </row>
    <row r="65" spans="5:5" customFormat="1" x14ac:dyDescent="0.25">
      <c r="E65" s="2"/>
    </row>
    <row r="66" spans="5:5" customFormat="1" x14ac:dyDescent="0.25">
      <c r="E66" s="2"/>
    </row>
    <row r="67" spans="5:5" customFormat="1" x14ac:dyDescent="0.25">
      <c r="E67" s="2"/>
    </row>
    <row r="68" spans="5:5" customFormat="1" x14ac:dyDescent="0.25">
      <c r="E68" s="2"/>
    </row>
    <row r="69" spans="5:5" customFormat="1" x14ac:dyDescent="0.25">
      <c r="E69" s="2"/>
    </row>
    <row r="70" spans="5:5" customFormat="1" x14ac:dyDescent="0.25">
      <c r="E70" s="2"/>
    </row>
    <row r="71" spans="5:5" customFormat="1" x14ac:dyDescent="0.25">
      <c r="E71" s="2"/>
    </row>
    <row r="72" spans="5:5" customFormat="1" x14ac:dyDescent="0.25">
      <c r="E72" s="2"/>
    </row>
    <row r="73" spans="5:5" customFormat="1" x14ac:dyDescent="0.25">
      <c r="E73" s="2"/>
    </row>
    <row r="74" spans="5:5" customFormat="1" x14ac:dyDescent="0.25">
      <c r="E74" s="2"/>
    </row>
  </sheetData>
  <sortState ref="A2:F55">
    <sortCondition descending="1" ref="D2:D55"/>
  </sortState>
  <customSheetViews>
    <customSheetView guid="{6480B660-ABBD-4E68-821B-ED67387A1C6B}" scale="145" hiddenColumns="1" topLeftCell="A42">
      <selection activeCell="B45" sqref="B45"/>
      <pageMargins left="0.7" right="0.7" top="0.75" bottom="0.75" header="0.3" footer="0.3"/>
      <pageSetup orientation="portrait" r:id="rId1"/>
    </customSheetView>
  </customSheetViews>
  <pageMargins left="0.7" right="0.7" top="0.75" bottom="0.75" header="0.3" footer="0.3"/>
  <pageSetup paperSize="17"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5"/>
  <sheetViews>
    <sheetView topLeftCell="B1" workbookViewId="0">
      <selection activeCell="B25" sqref="B25"/>
    </sheetView>
  </sheetViews>
  <sheetFormatPr defaultRowHeight="15" x14ac:dyDescent="0.25"/>
  <cols>
    <col min="1" max="1" width="9.85546875" customWidth="1"/>
    <col min="2" max="2" width="58.85546875" customWidth="1"/>
    <col min="3" max="3" width="73.140625" customWidth="1"/>
    <col min="4" max="4" width="24.42578125" customWidth="1"/>
    <col min="5" max="5" width="27.7109375" customWidth="1"/>
    <col min="7" max="7" width="15.85546875" customWidth="1"/>
  </cols>
  <sheetData>
    <row r="1" spans="1:6" x14ac:dyDescent="0.25">
      <c r="A1" t="s">
        <v>184</v>
      </c>
    </row>
    <row r="2" spans="1:6" x14ac:dyDescent="0.25">
      <c r="A2" t="s">
        <v>185</v>
      </c>
    </row>
    <row r="3" spans="1:6" x14ac:dyDescent="0.25">
      <c r="A3" s="7" t="s">
        <v>57</v>
      </c>
      <c r="B3" s="8" t="s">
        <v>24</v>
      </c>
      <c r="C3" s="9" t="s">
        <v>106</v>
      </c>
      <c r="D3" s="14" t="s">
        <v>113</v>
      </c>
      <c r="E3" s="13"/>
      <c r="F3" s="1" t="s">
        <v>236</v>
      </c>
    </row>
    <row r="4" spans="1:6" x14ac:dyDescent="0.25">
      <c r="A4" s="7" t="s">
        <v>58</v>
      </c>
      <c r="B4" s="8" t="s">
        <v>21</v>
      </c>
      <c r="C4" s="9" t="s">
        <v>106</v>
      </c>
      <c r="D4" s="14" t="s">
        <v>113</v>
      </c>
      <c r="E4" s="14"/>
      <c r="F4" s="1" t="s">
        <v>235</v>
      </c>
    </row>
    <row r="5" spans="1:6" x14ac:dyDescent="0.25">
      <c r="A5" s="7" t="s">
        <v>60</v>
      </c>
      <c r="B5" s="8" t="s">
        <v>29</v>
      </c>
      <c r="C5" s="9" t="s">
        <v>106</v>
      </c>
      <c r="D5" s="14" t="s">
        <v>113</v>
      </c>
      <c r="E5" s="13"/>
      <c r="F5" s="1" t="s">
        <v>236</v>
      </c>
    </row>
    <row r="6" spans="1:6" x14ac:dyDescent="0.25">
      <c r="A6" s="7" t="s">
        <v>64</v>
      </c>
      <c r="B6" s="8" t="s">
        <v>23</v>
      </c>
      <c r="C6" s="9" t="s">
        <v>106</v>
      </c>
      <c r="D6" s="14" t="s">
        <v>113</v>
      </c>
      <c r="E6" s="14"/>
      <c r="F6" s="1" t="s">
        <v>235</v>
      </c>
    </row>
    <row r="7" spans="1:6" x14ac:dyDescent="0.25">
      <c r="A7" s="7" t="s">
        <v>66</v>
      </c>
      <c r="B7" s="8" t="s">
        <v>26</v>
      </c>
      <c r="C7" s="9" t="s">
        <v>106</v>
      </c>
      <c r="D7" s="14" t="s">
        <v>113</v>
      </c>
      <c r="E7" s="13"/>
      <c r="F7" s="1" t="s">
        <v>236</v>
      </c>
    </row>
    <row r="8" spans="1:6" x14ac:dyDescent="0.25">
      <c r="A8" s="7" t="s">
        <v>68</v>
      </c>
      <c r="B8" s="8" t="s">
        <v>28</v>
      </c>
      <c r="C8" s="9" t="s">
        <v>106</v>
      </c>
      <c r="D8" s="14" t="s">
        <v>113</v>
      </c>
      <c r="E8" s="14"/>
      <c r="F8" s="1" t="s">
        <v>236</v>
      </c>
    </row>
    <row r="9" spans="1:6" x14ac:dyDescent="0.25">
      <c r="A9" s="7" t="s">
        <v>74</v>
      </c>
      <c r="B9" s="8" t="s">
        <v>25</v>
      </c>
      <c r="C9" s="9" t="s">
        <v>106</v>
      </c>
      <c r="D9" s="14" t="s">
        <v>113</v>
      </c>
      <c r="E9" s="13"/>
      <c r="F9" s="1" t="s">
        <v>235</v>
      </c>
    </row>
    <row r="10" spans="1:6" x14ac:dyDescent="0.25">
      <c r="A10" s="7" t="s">
        <v>80</v>
      </c>
      <c r="B10" s="8" t="s">
        <v>32</v>
      </c>
      <c r="C10" s="9" t="s">
        <v>106</v>
      </c>
      <c r="D10" s="14" t="s">
        <v>113</v>
      </c>
      <c r="E10" s="14"/>
      <c r="F10" s="1" t="s">
        <v>236</v>
      </c>
    </row>
    <row r="11" spans="1:6" x14ac:dyDescent="0.25">
      <c r="A11" s="7" t="s">
        <v>81</v>
      </c>
      <c r="B11" s="8" t="s">
        <v>27</v>
      </c>
      <c r="C11" s="9" t="s">
        <v>106</v>
      </c>
      <c r="D11" s="14" t="s">
        <v>113</v>
      </c>
      <c r="E11" s="14"/>
      <c r="F11" s="1" t="s">
        <v>235</v>
      </c>
    </row>
    <row r="12" spans="1:6" x14ac:dyDescent="0.25">
      <c r="A12" s="7" t="s">
        <v>85</v>
      </c>
      <c r="B12" s="8" t="s">
        <v>31</v>
      </c>
      <c r="C12" s="9" t="s">
        <v>106</v>
      </c>
      <c r="D12" s="14" t="s">
        <v>113</v>
      </c>
      <c r="E12" s="13"/>
      <c r="F12" s="1" t="s">
        <v>236</v>
      </c>
    </row>
    <row r="13" spans="1:6" x14ac:dyDescent="0.25">
      <c r="A13" s="7" t="s">
        <v>86</v>
      </c>
      <c r="B13" s="8" t="s">
        <v>22</v>
      </c>
      <c r="C13" s="9" t="s">
        <v>106</v>
      </c>
      <c r="D13" s="14" t="s">
        <v>113</v>
      </c>
      <c r="E13" s="14"/>
      <c r="F13" s="1" t="s">
        <v>236</v>
      </c>
    </row>
    <row r="14" spans="1:6" x14ac:dyDescent="0.25">
      <c r="A14" s="7" t="s">
        <v>87</v>
      </c>
      <c r="B14" s="8" t="s">
        <v>30</v>
      </c>
      <c r="C14" s="9" t="s">
        <v>106</v>
      </c>
      <c r="D14" s="14" t="s">
        <v>113</v>
      </c>
      <c r="E14" s="13"/>
      <c r="F14" s="1" t="s">
        <v>236</v>
      </c>
    </row>
    <row r="15" spans="1:6" ht="60" x14ac:dyDescent="0.25">
      <c r="A15" s="7" t="s">
        <v>91</v>
      </c>
      <c r="B15" s="8" t="s">
        <v>43</v>
      </c>
      <c r="C15" s="9" t="s">
        <v>106</v>
      </c>
      <c r="D15" s="14" t="s">
        <v>113</v>
      </c>
      <c r="E15" s="14" t="s">
        <v>126</v>
      </c>
      <c r="F15" s="1" t="s">
        <v>237</v>
      </c>
    </row>
    <row r="16" spans="1:6" ht="60" x14ac:dyDescent="0.25">
      <c r="A16" s="7" t="s">
        <v>92</v>
      </c>
      <c r="B16" s="8" t="s">
        <v>41</v>
      </c>
      <c r="C16" s="9" t="s">
        <v>106</v>
      </c>
      <c r="D16" s="14" t="s">
        <v>113</v>
      </c>
      <c r="E16" s="14" t="s">
        <v>127</v>
      </c>
      <c r="F16" s="1" t="s">
        <v>237</v>
      </c>
    </row>
    <row r="17" spans="1:7" ht="40.5" x14ac:dyDescent="0.25">
      <c r="A17" s="7" t="s">
        <v>94</v>
      </c>
      <c r="B17" s="8" t="s">
        <v>52</v>
      </c>
      <c r="C17" s="9" t="s">
        <v>106</v>
      </c>
      <c r="D17" s="14" t="s">
        <v>113</v>
      </c>
      <c r="E17" s="14"/>
      <c r="F17" s="1" t="s">
        <v>234</v>
      </c>
    </row>
    <row r="18" spans="1:7" ht="27" x14ac:dyDescent="0.25">
      <c r="A18" s="7" t="s">
        <v>95</v>
      </c>
      <c r="B18" s="8" t="s">
        <v>46</v>
      </c>
      <c r="C18" s="9" t="s">
        <v>106</v>
      </c>
      <c r="D18" s="14" t="s">
        <v>113</v>
      </c>
      <c r="E18" s="14"/>
      <c r="F18" s="1" t="s">
        <v>285</v>
      </c>
    </row>
    <row r="19" spans="1:7" ht="40.5" x14ac:dyDescent="0.25">
      <c r="A19" s="7" t="s">
        <v>100</v>
      </c>
      <c r="B19" s="8" t="s">
        <v>42</v>
      </c>
      <c r="C19" s="9" t="s">
        <v>106</v>
      </c>
      <c r="D19" s="14" t="s">
        <v>113</v>
      </c>
      <c r="E19" s="14"/>
      <c r="F19" s="1" t="s">
        <v>237</v>
      </c>
    </row>
    <row r="20" spans="1:7" ht="27" x14ac:dyDescent="0.25">
      <c r="A20" s="7" t="s">
        <v>101</v>
      </c>
      <c r="B20" s="8" t="s">
        <v>45</v>
      </c>
      <c r="C20" s="9" t="s">
        <v>106</v>
      </c>
      <c r="D20" s="14" t="s">
        <v>113</v>
      </c>
      <c r="E20" s="13"/>
      <c r="F20" s="1" t="s">
        <v>284</v>
      </c>
    </row>
    <row r="21" spans="1:7" ht="27" x14ac:dyDescent="0.25">
      <c r="A21" s="7" t="s">
        <v>103</v>
      </c>
      <c r="B21" s="8" t="s">
        <v>44</v>
      </c>
      <c r="C21" s="9" t="s">
        <v>106</v>
      </c>
      <c r="D21" s="14" t="s">
        <v>113</v>
      </c>
      <c r="E21" s="13"/>
      <c r="F21" s="1" t="s">
        <v>237</v>
      </c>
    </row>
    <row r="24" spans="1:7" ht="48.75" x14ac:dyDescent="0.25">
      <c r="B24" s="42" t="s">
        <v>177</v>
      </c>
      <c r="C24" s="42" t="s">
        <v>178</v>
      </c>
      <c r="D24" s="42"/>
      <c r="E24" s="42" t="s">
        <v>111</v>
      </c>
      <c r="F24" s="42" t="s">
        <v>181</v>
      </c>
      <c r="G24" s="42" t="s">
        <v>168</v>
      </c>
    </row>
    <row r="25" spans="1:7" ht="48.75" x14ac:dyDescent="0.25">
      <c r="B25" s="42" t="s">
        <v>179</v>
      </c>
      <c r="C25" s="42" t="s">
        <v>180</v>
      </c>
      <c r="D25" s="42"/>
      <c r="E25" s="42" t="s">
        <v>112</v>
      </c>
      <c r="F25" s="42" t="s">
        <v>182</v>
      </c>
      <c r="G25" s="42" t="s">
        <v>183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4:F37"/>
  <sheetViews>
    <sheetView topLeftCell="A10" zoomScale="124" zoomScaleNormal="124" workbookViewId="0">
      <selection activeCell="B23" sqref="B23:F23"/>
    </sheetView>
  </sheetViews>
  <sheetFormatPr defaultRowHeight="15" x14ac:dyDescent="0.25"/>
  <cols>
    <col min="1" max="1" width="6.42578125" customWidth="1"/>
    <col min="2" max="2" width="58.85546875" customWidth="1"/>
    <col min="3" max="3" width="5.5703125" bestFit="1" customWidth="1"/>
    <col min="4" max="4" width="60.28515625" customWidth="1"/>
    <col min="5" max="5" width="7.28515625" customWidth="1"/>
    <col min="6" max="6" width="51.42578125" customWidth="1"/>
  </cols>
  <sheetData>
    <row r="4" spans="1:6" ht="45" x14ac:dyDescent="0.25">
      <c r="A4" s="2" t="s">
        <v>242</v>
      </c>
      <c r="B4" t="s">
        <v>238</v>
      </c>
      <c r="C4" s="2" t="s">
        <v>242</v>
      </c>
      <c r="D4" t="s">
        <v>239</v>
      </c>
      <c r="E4" s="2" t="s">
        <v>242</v>
      </c>
      <c r="F4" t="s">
        <v>240</v>
      </c>
    </row>
    <row r="5" spans="1:6" ht="27" x14ac:dyDescent="0.25">
      <c r="A5" s="158" t="s">
        <v>94</v>
      </c>
      <c r="B5" s="159" t="s">
        <v>52</v>
      </c>
      <c r="C5" s="165" t="s">
        <v>92</v>
      </c>
      <c r="D5" s="159" t="s">
        <v>41</v>
      </c>
      <c r="E5" s="7" t="s">
        <v>58</v>
      </c>
      <c r="F5" s="8" t="s">
        <v>21</v>
      </c>
    </row>
    <row r="6" spans="1:6" x14ac:dyDescent="0.25">
      <c r="A6" s="158"/>
      <c r="B6" s="159"/>
      <c r="C6" s="165"/>
      <c r="D6" s="159"/>
      <c r="E6" s="7" t="s">
        <v>86</v>
      </c>
      <c r="F6" s="8" t="s">
        <v>22</v>
      </c>
    </row>
    <row r="7" spans="1:6" ht="27" x14ac:dyDescent="0.25">
      <c r="A7" s="158"/>
      <c r="B7" s="159"/>
      <c r="C7" s="165" t="s">
        <v>100</v>
      </c>
      <c r="D7" s="159" t="s">
        <v>42</v>
      </c>
      <c r="E7" s="7" t="s">
        <v>64</v>
      </c>
      <c r="F7" s="8" t="s">
        <v>23</v>
      </c>
    </row>
    <row r="8" spans="1:6" x14ac:dyDescent="0.25">
      <c r="A8" s="158"/>
      <c r="B8" s="159"/>
      <c r="C8" s="165"/>
      <c r="D8" s="159"/>
      <c r="E8" s="7" t="s">
        <v>57</v>
      </c>
      <c r="F8" s="8" t="s">
        <v>24</v>
      </c>
    </row>
    <row r="9" spans="1:6" ht="27" customHeight="1" x14ac:dyDescent="0.25">
      <c r="A9" s="158"/>
      <c r="B9" s="159"/>
      <c r="C9" s="165" t="s">
        <v>91</v>
      </c>
      <c r="D9" s="159" t="s">
        <v>43</v>
      </c>
      <c r="E9" s="7" t="s">
        <v>74</v>
      </c>
      <c r="F9" s="8" t="s">
        <v>25</v>
      </c>
    </row>
    <row r="10" spans="1:6" x14ac:dyDescent="0.25">
      <c r="A10" s="158"/>
      <c r="B10" s="159"/>
      <c r="C10" s="165"/>
      <c r="D10" s="159"/>
      <c r="E10" s="7" t="s">
        <v>66</v>
      </c>
      <c r="F10" s="8" t="s">
        <v>26</v>
      </c>
    </row>
    <row r="11" spans="1:6" ht="27" customHeight="1" x14ac:dyDescent="0.25">
      <c r="A11" s="158"/>
      <c r="B11" s="159"/>
      <c r="C11" s="165" t="s">
        <v>103</v>
      </c>
      <c r="D11" s="159" t="s">
        <v>44</v>
      </c>
      <c r="E11" s="7" t="s">
        <v>81</v>
      </c>
      <c r="F11" s="8" t="s">
        <v>27</v>
      </c>
    </row>
    <row r="12" spans="1:6" x14ac:dyDescent="0.25">
      <c r="A12" s="158"/>
      <c r="B12" s="159"/>
      <c r="C12" s="165"/>
      <c r="D12" s="159"/>
      <c r="E12" s="7" t="s">
        <v>68</v>
      </c>
      <c r="F12" s="8" t="s">
        <v>28</v>
      </c>
    </row>
    <row r="13" spans="1:6" ht="27" customHeight="1" x14ac:dyDescent="0.25">
      <c r="A13" s="158"/>
      <c r="B13" s="159"/>
      <c r="C13" s="165" t="s">
        <v>95</v>
      </c>
      <c r="D13" s="159" t="s">
        <v>46</v>
      </c>
      <c r="E13" s="7" t="s">
        <v>286</v>
      </c>
      <c r="F13" s="8" t="s">
        <v>31</v>
      </c>
    </row>
    <row r="14" spans="1:6" x14ac:dyDescent="0.25">
      <c r="A14" s="158"/>
      <c r="B14" s="159"/>
      <c r="C14" s="165"/>
      <c r="D14" s="159"/>
      <c r="E14" s="7" t="s">
        <v>80</v>
      </c>
      <c r="F14" s="8" t="s">
        <v>32</v>
      </c>
    </row>
    <row r="15" spans="1:6" ht="27" customHeight="1" x14ac:dyDescent="0.25">
      <c r="A15" s="158"/>
      <c r="B15" s="159"/>
      <c r="C15" s="165" t="s">
        <v>101</v>
      </c>
      <c r="D15" s="159" t="s">
        <v>45</v>
      </c>
      <c r="E15" s="7" t="s">
        <v>287</v>
      </c>
      <c r="F15" s="8" t="s">
        <v>29</v>
      </c>
    </row>
    <row r="16" spans="1:6" x14ac:dyDescent="0.25">
      <c r="A16" s="158"/>
      <c r="B16" s="159"/>
      <c r="C16" s="165"/>
      <c r="D16" s="159"/>
      <c r="E16" s="7" t="s">
        <v>87</v>
      </c>
      <c r="F16" s="8" t="s">
        <v>30</v>
      </c>
    </row>
    <row r="17" spans="1:6" x14ac:dyDescent="0.25">
      <c r="A17" s="104"/>
      <c r="B17" s="105"/>
      <c r="C17" s="106"/>
      <c r="D17" s="105"/>
      <c r="E17" s="71"/>
      <c r="F17" s="72"/>
    </row>
    <row r="18" spans="1:6" x14ac:dyDescent="0.25">
      <c r="A18" s="104"/>
      <c r="B18" s="105"/>
      <c r="C18" s="106"/>
      <c r="D18" s="105"/>
      <c r="E18" s="71"/>
      <c r="F18" s="72"/>
    </row>
    <row r="19" spans="1:6" x14ac:dyDescent="0.25">
      <c r="A19" s="104"/>
      <c r="B19" s="105"/>
      <c r="C19" s="106"/>
      <c r="D19" s="105"/>
      <c r="E19" s="71"/>
      <c r="F19" s="72"/>
    </row>
    <row r="20" spans="1:6" x14ac:dyDescent="0.25">
      <c r="A20" t="s">
        <v>241</v>
      </c>
    </row>
    <row r="23" spans="1:6" x14ac:dyDescent="0.25">
      <c r="B23" s="161" t="s">
        <v>290</v>
      </c>
      <c r="C23" s="161"/>
      <c r="D23" s="161"/>
      <c r="E23" s="161"/>
      <c r="F23" s="161"/>
    </row>
    <row r="24" spans="1:6" x14ac:dyDescent="0.25">
      <c r="A24" s="2"/>
      <c r="B24" s="163" t="s">
        <v>243</v>
      </c>
      <c r="C24" s="164"/>
      <c r="D24" s="163" t="s">
        <v>239</v>
      </c>
      <c r="E24" s="164"/>
      <c r="F24" s="95" t="s">
        <v>240</v>
      </c>
    </row>
    <row r="25" spans="1:6" ht="15" customHeight="1" x14ac:dyDescent="0.25">
      <c r="A25" s="162"/>
      <c r="B25" s="160" t="s">
        <v>52</v>
      </c>
      <c r="C25" s="160"/>
      <c r="D25" s="160" t="s">
        <v>41</v>
      </c>
      <c r="E25" s="160"/>
      <c r="F25" s="53" t="s">
        <v>21</v>
      </c>
    </row>
    <row r="26" spans="1:6" x14ac:dyDescent="0.25">
      <c r="A26" s="162"/>
      <c r="B26" s="160"/>
      <c r="C26" s="160"/>
      <c r="D26" s="160"/>
      <c r="E26" s="160"/>
      <c r="F26" s="53" t="s">
        <v>22</v>
      </c>
    </row>
    <row r="27" spans="1:6" ht="15" customHeight="1" x14ac:dyDescent="0.25">
      <c r="A27" s="162"/>
      <c r="B27" s="160"/>
      <c r="C27" s="160"/>
      <c r="D27" s="160" t="s">
        <v>42</v>
      </c>
      <c r="E27" s="160"/>
      <c r="F27" s="53" t="s">
        <v>23</v>
      </c>
    </row>
    <row r="28" spans="1:6" x14ac:dyDescent="0.25">
      <c r="A28" s="162"/>
      <c r="B28" s="160"/>
      <c r="C28" s="160"/>
      <c r="D28" s="160"/>
      <c r="E28" s="160"/>
      <c r="F28" s="53" t="s">
        <v>24</v>
      </c>
    </row>
    <row r="29" spans="1:6" ht="15" customHeight="1" x14ac:dyDescent="0.25">
      <c r="A29" s="162"/>
      <c r="B29" s="160"/>
      <c r="C29" s="160"/>
      <c r="D29" s="160" t="s">
        <v>43</v>
      </c>
      <c r="E29" s="160"/>
      <c r="F29" s="53" t="s">
        <v>25</v>
      </c>
    </row>
    <row r="30" spans="1:6" x14ac:dyDescent="0.25">
      <c r="A30" s="162"/>
      <c r="B30" s="160"/>
      <c r="C30" s="160"/>
      <c r="D30" s="160"/>
      <c r="E30" s="160"/>
      <c r="F30" s="53" t="s">
        <v>26</v>
      </c>
    </row>
    <row r="31" spans="1:6" ht="15" customHeight="1" x14ac:dyDescent="0.25">
      <c r="A31" s="162"/>
      <c r="B31" s="160"/>
      <c r="C31" s="160"/>
      <c r="D31" s="160" t="s">
        <v>44</v>
      </c>
      <c r="E31" s="160"/>
      <c r="F31" s="53" t="s">
        <v>27</v>
      </c>
    </row>
    <row r="32" spans="1:6" x14ac:dyDescent="0.25">
      <c r="A32" s="162"/>
      <c r="B32" s="160"/>
      <c r="C32" s="160"/>
      <c r="D32" s="160"/>
      <c r="E32" s="160"/>
      <c r="F32" s="53" t="s">
        <v>28</v>
      </c>
    </row>
    <row r="33" spans="1:6" ht="15" customHeight="1" x14ac:dyDescent="0.25">
      <c r="A33" s="162"/>
      <c r="B33" s="160"/>
      <c r="C33" s="160"/>
      <c r="D33" s="160" t="s">
        <v>46</v>
      </c>
      <c r="E33" s="160"/>
      <c r="F33" s="53" t="s">
        <v>31</v>
      </c>
    </row>
    <row r="34" spans="1:6" x14ac:dyDescent="0.25">
      <c r="A34" s="162"/>
      <c r="B34" s="160"/>
      <c r="C34" s="160"/>
      <c r="D34" s="160"/>
      <c r="E34" s="160"/>
      <c r="F34" s="53" t="s">
        <v>32</v>
      </c>
    </row>
    <row r="35" spans="1:6" ht="15" customHeight="1" x14ac:dyDescent="0.25">
      <c r="A35" s="162"/>
      <c r="B35" s="160"/>
      <c r="C35" s="160"/>
      <c r="D35" s="160" t="s">
        <v>45</v>
      </c>
      <c r="E35" s="160"/>
      <c r="F35" s="53" t="s">
        <v>29</v>
      </c>
    </row>
    <row r="36" spans="1:6" x14ac:dyDescent="0.25">
      <c r="A36" s="162"/>
      <c r="B36" s="160"/>
      <c r="C36" s="160"/>
      <c r="D36" s="160"/>
      <c r="E36" s="160"/>
      <c r="F36" s="53" t="s">
        <v>30</v>
      </c>
    </row>
    <row r="37" spans="1:6" x14ac:dyDescent="0.25">
      <c r="B37" t="s">
        <v>244</v>
      </c>
    </row>
  </sheetData>
  <mergeCells count="25">
    <mergeCell ref="D7:D8"/>
    <mergeCell ref="C13:C14"/>
    <mergeCell ref="C15:C16"/>
    <mergeCell ref="C9:C10"/>
    <mergeCell ref="C11:C12"/>
    <mergeCell ref="D15:D16"/>
    <mergeCell ref="D13:D14"/>
    <mergeCell ref="D11:D12"/>
    <mergeCell ref="D9:D10"/>
    <mergeCell ref="A5:A16"/>
    <mergeCell ref="B5:B16"/>
    <mergeCell ref="D25:E26"/>
    <mergeCell ref="B25:C36"/>
    <mergeCell ref="B23:F23"/>
    <mergeCell ref="A25:A36"/>
    <mergeCell ref="D27:E28"/>
    <mergeCell ref="D29:E30"/>
    <mergeCell ref="D31:E32"/>
    <mergeCell ref="D33:E34"/>
    <mergeCell ref="D35:E36"/>
    <mergeCell ref="B24:C24"/>
    <mergeCell ref="D24:E24"/>
    <mergeCell ref="D5:D6"/>
    <mergeCell ref="C5:C6"/>
    <mergeCell ref="C7:C8"/>
  </mergeCells>
  <pageMargins left="0.7" right="0.7" top="0.75" bottom="0.75" header="0.3" footer="0.3"/>
  <pageSetup scale="6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89"/>
  <sheetViews>
    <sheetView zoomScale="84" zoomScaleNormal="84" workbookViewId="0">
      <selection activeCell="Q40" sqref="Q40"/>
    </sheetView>
  </sheetViews>
  <sheetFormatPr defaultRowHeight="15" x14ac:dyDescent="0.25"/>
  <cols>
    <col min="1" max="1" width="9.140625" style="1"/>
    <col min="2" max="2" width="4.5703125" style="1" customWidth="1"/>
    <col min="3" max="3" width="39.140625" style="13" customWidth="1"/>
    <col min="4" max="4" width="39.140625" style="1" hidden="1" customWidth="1"/>
    <col min="5" max="5" width="39.140625" style="13" customWidth="1"/>
    <col min="6" max="6" width="27.5703125" style="13" customWidth="1"/>
    <col min="7" max="7" width="18.5703125" style="13" customWidth="1"/>
    <col min="8" max="8" width="18.28515625" style="1" customWidth="1"/>
    <col min="9" max="10" width="9.140625" style="1"/>
    <col min="11" max="11" width="14" style="1" customWidth="1"/>
    <col min="12" max="16384" width="9.140625" style="1"/>
  </cols>
  <sheetData>
    <row r="1" spans="1:12" x14ac:dyDescent="0.25">
      <c r="B1" s="11" t="s">
        <v>53</v>
      </c>
      <c r="C1" s="12" t="s">
        <v>107</v>
      </c>
      <c r="D1" s="10" t="s">
        <v>109</v>
      </c>
      <c r="E1" s="10" t="s">
        <v>108</v>
      </c>
      <c r="F1" s="14"/>
      <c r="G1" s="13" t="s">
        <v>141</v>
      </c>
      <c r="H1" s="1" t="s">
        <v>288</v>
      </c>
    </row>
    <row r="2" spans="1:12" ht="45" x14ac:dyDescent="0.25">
      <c r="A2" s="169" t="s">
        <v>199</v>
      </c>
      <c r="B2" s="7" t="s">
        <v>59</v>
      </c>
      <c r="C2" s="8" t="s">
        <v>7</v>
      </c>
      <c r="D2" s="9" t="s">
        <v>106</v>
      </c>
      <c r="E2" s="14" t="s">
        <v>119</v>
      </c>
      <c r="F2" s="34" t="s">
        <v>165</v>
      </c>
      <c r="G2" s="34" t="s">
        <v>143</v>
      </c>
      <c r="H2" s="57" t="s">
        <v>186</v>
      </c>
      <c r="L2" s="58">
        <v>1</v>
      </c>
    </row>
    <row r="3" spans="1:12" ht="27" x14ac:dyDescent="0.25">
      <c r="A3" s="170"/>
      <c r="B3" s="7" t="s">
        <v>72</v>
      </c>
      <c r="C3" s="8" t="s">
        <v>6</v>
      </c>
      <c r="D3" s="9" t="s">
        <v>106</v>
      </c>
      <c r="E3" s="14" t="s">
        <v>119</v>
      </c>
      <c r="F3" s="14" t="s">
        <v>118</v>
      </c>
      <c r="G3" s="13" t="s">
        <v>143</v>
      </c>
      <c r="L3" s="58">
        <v>1</v>
      </c>
    </row>
    <row r="4" spans="1:12" ht="54" x14ac:dyDescent="0.25">
      <c r="A4" s="170"/>
      <c r="B4" s="27" t="s">
        <v>69</v>
      </c>
      <c r="C4" s="28" t="s">
        <v>15</v>
      </c>
      <c r="D4" s="9" t="s">
        <v>106</v>
      </c>
      <c r="E4" s="30" t="s">
        <v>119</v>
      </c>
      <c r="F4" s="30" t="s">
        <v>146</v>
      </c>
      <c r="G4" s="18" t="s">
        <v>167</v>
      </c>
      <c r="L4" s="58">
        <v>1</v>
      </c>
    </row>
    <row r="5" spans="1:12" s="41" customFormat="1" ht="40.5" x14ac:dyDescent="0.25">
      <c r="A5" s="170"/>
      <c r="B5" s="7" t="s">
        <v>73</v>
      </c>
      <c r="C5" s="8" t="s">
        <v>145</v>
      </c>
      <c r="D5" s="9" t="s">
        <v>106</v>
      </c>
      <c r="E5" s="14" t="s">
        <v>119</v>
      </c>
      <c r="F5" s="32" t="s">
        <v>171</v>
      </c>
      <c r="G5" s="34" t="s">
        <v>144</v>
      </c>
      <c r="H5" s="51" t="s">
        <v>188</v>
      </c>
      <c r="L5" s="58">
        <v>1</v>
      </c>
    </row>
    <row r="6" spans="1:12" s="41" customFormat="1" ht="45" x14ac:dyDescent="0.25">
      <c r="A6" s="170"/>
      <c r="B6" s="4" t="s">
        <v>102</v>
      </c>
      <c r="C6" s="5" t="s">
        <v>36</v>
      </c>
      <c r="D6" s="6" t="s">
        <v>106</v>
      </c>
      <c r="E6" s="31" t="s">
        <v>119</v>
      </c>
      <c r="F6" s="31" t="s">
        <v>134</v>
      </c>
      <c r="G6" s="13" t="s">
        <v>142</v>
      </c>
      <c r="H6" s="51" t="s">
        <v>187</v>
      </c>
      <c r="L6" s="58">
        <v>1</v>
      </c>
    </row>
    <row r="7" spans="1:12" s="41" customFormat="1" x14ac:dyDescent="0.25">
      <c r="A7" s="170"/>
      <c r="B7" s="25" t="s">
        <v>147</v>
      </c>
      <c r="C7" s="39" t="s">
        <v>148</v>
      </c>
      <c r="D7" s="1"/>
      <c r="E7" s="25" t="s">
        <v>119</v>
      </c>
      <c r="F7" s="33" t="s">
        <v>170</v>
      </c>
      <c r="G7" s="33" t="s">
        <v>144</v>
      </c>
      <c r="H7" s="166" t="s">
        <v>206</v>
      </c>
      <c r="I7" s="167"/>
      <c r="J7" s="167"/>
      <c r="K7" s="168"/>
      <c r="L7" s="58">
        <v>1</v>
      </c>
    </row>
    <row r="8" spans="1:12" s="41" customFormat="1" ht="40.5" x14ac:dyDescent="0.25">
      <c r="A8" s="170"/>
      <c r="B8" s="27" t="s">
        <v>54</v>
      </c>
      <c r="C8" s="28" t="s">
        <v>12</v>
      </c>
      <c r="D8" s="9" t="s">
        <v>106</v>
      </c>
      <c r="E8" s="30" t="s">
        <v>119</v>
      </c>
      <c r="F8" s="30" t="s">
        <v>146</v>
      </c>
      <c r="G8" s="40" t="s">
        <v>144</v>
      </c>
      <c r="H8" s="1"/>
      <c r="I8" s="1"/>
      <c r="J8" s="1"/>
      <c r="K8" s="1"/>
      <c r="L8" s="58">
        <v>1</v>
      </c>
    </row>
    <row r="9" spans="1:12" s="41" customFormat="1" x14ac:dyDescent="0.25">
      <c r="A9" s="171"/>
      <c r="B9" s="27" t="s">
        <v>56</v>
      </c>
      <c r="C9" s="28" t="s">
        <v>8</v>
      </c>
      <c r="D9" s="9" t="s">
        <v>106</v>
      </c>
      <c r="E9" s="30" t="s">
        <v>119</v>
      </c>
      <c r="F9" s="30" t="s">
        <v>146</v>
      </c>
      <c r="G9" s="40"/>
      <c r="H9" s="1"/>
      <c r="I9" s="1"/>
      <c r="J9" s="1"/>
      <c r="K9" s="1"/>
      <c r="L9" s="58">
        <v>1</v>
      </c>
    </row>
    <row r="10" spans="1:12" s="41" customFormat="1" x14ac:dyDescent="0.25">
      <c r="H10" s="1"/>
      <c r="I10" s="1"/>
      <c r="J10" s="1"/>
      <c r="K10" s="1"/>
      <c r="L10" s="58"/>
    </row>
    <row r="11" spans="1:12" x14ac:dyDescent="0.25">
      <c r="A11" s="169" t="s">
        <v>200</v>
      </c>
      <c r="B11" s="7" t="s">
        <v>62</v>
      </c>
      <c r="C11" s="8" t="s">
        <v>9</v>
      </c>
      <c r="D11" s="9" t="s">
        <v>106</v>
      </c>
      <c r="E11" s="32" t="s">
        <v>133</v>
      </c>
      <c r="F11" s="32" t="s">
        <v>155</v>
      </c>
      <c r="G11" s="34" t="s">
        <v>157</v>
      </c>
      <c r="L11" s="58">
        <v>1</v>
      </c>
    </row>
    <row r="12" spans="1:12" ht="27" x14ac:dyDescent="0.25">
      <c r="A12" s="170"/>
      <c r="B12" s="4" t="s">
        <v>99</v>
      </c>
      <c r="C12" s="5" t="s">
        <v>37</v>
      </c>
      <c r="D12" s="6" t="s">
        <v>106</v>
      </c>
      <c r="E12" s="31" t="s">
        <v>112</v>
      </c>
      <c r="F12" s="31" t="s">
        <v>132</v>
      </c>
      <c r="G12" s="13" t="s">
        <v>152</v>
      </c>
      <c r="L12" s="58">
        <v>1</v>
      </c>
    </row>
    <row r="13" spans="1:12" ht="45" x14ac:dyDescent="0.25">
      <c r="A13" s="170"/>
      <c r="B13" s="23" t="s">
        <v>131</v>
      </c>
      <c r="C13" s="24" t="s">
        <v>114</v>
      </c>
      <c r="D13" s="25"/>
      <c r="E13" s="26" t="s">
        <v>133</v>
      </c>
      <c r="F13" s="33" t="s">
        <v>154</v>
      </c>
      <c r="G13" s="34" t="s">
        <v>157</v>
      </c>
      <c r="H13" s="2" t="s">
        <v>189</v>
      </c>
      <c r="L13" s="58">
        <v>1</v>
      </c>
    </row>
    <row r="14" spans="1:12" s="54" customFormat="1" x14ac:dyDescent="0.25">
      <c r="A14" s="61"/>
      <c r="B14" s="44"/>
      <c r="C14" s="53"/>
      <c r="E14" s="55"/>
      <c r="F14" s="60"/>
      <c r="G14" s="60"/>
      <c r="L14" s="59"/>
    </row>
    <row r="15" spans="1:12" x14ac:dyDescent="0.25">
      <c r="A15" s="169" t="s">
        <v>203</v>
      </c>
      <c r="B15" s="37" t="s">
        <v>90</v>
      </c>
      <c r="C15" s="38" t="s">
        <v>34</v>
      </c>
      <c r="D15" s="36" t="s">
        <v>106</v>
      </c>
      <c r="E15" s="36" t="s">
        <v>176</v>
      </c>
      <c r="F15" s="46"/>
      <c r="G15" s="46" t="s">
        <v>142</v>
      </c>
      <c r="L15" s="58">
        <v>1</v>
      </c>
    </row>
    <row r="16" spans="1:12" ht="27" customHeight="1" x14ac:dyDescent="0.25">
      <c r="A16" s="170"/>
      <c r="B16" s="7" t="s">
        <v>65</v>
      </c>
      <c r="C16" s="8" t="s">
        <v>2</v>
      </c>
      <c r="D16" s="9" t="s">
        <v>106</v>
      </c>
      <c r="E16" s="14" t="s">
        <v>111</v>
      </c>
      <c r="F16" s="34" t="s">
        <v>166</v>
      </c>
      <c r="G16" s="34" t="s">
        <v>144</v>
      </c>
      <c r="H16" s="2" t="s">
        <v>190</v>
      </c>
      <c r="L16" s="58">
        <v>1</v>
      </c>
    </row>
    <row r="17" spans="1:12" ht="45" x14ac:dyDescent="0.25">
      <c r="A17" s="170"/>
      <c r="B17" s="7" t="s">
        <v>78</v>
      </c>
      <c r="C17" s="8" t="s">
        <v>0</v>
      </c>
      <c r="D17" s="9" t="s">
        <v>106</v>
      </c>
      <c r="E17" s="14" t="s">
        <v>111</v>
      </c>
      <c r="F17" s="14" t="s">
        <v>122</v>
      </c>
      <c r="G17" s="13" t="s">
        <v>152</v>
      </c>
      <c r="H17" s="175" t="s">
        <v>205</v>
      </c>
      <c r="I17" s="175"/>
      <c r="J17" s="175"/>
      <c r="K17" s="175"/>
      <c r="L17" s="58">
        <v>1</v>
      </c>
    </row>
    <row r="18" spans="1:12" ht="30" x14ac:dyDescent="0.25">
      <c r="A18" s="170"/>
      <c r="B18" s="7" t="s">
        <v>79</v>
      </c>
      <c r="C18" s="8" t="s">
        <v>3</v>
      </c>
      <c r="D18" s="9" t="s">
        <v>106</v>
      </c>
      <c r="E18" s="14" t="s">
        <v>111</v>
      </c>
      <c r="F18" s="34" t="s">
        <v>166</v>
      </c>
      <c r="G18" s="34" t="s">
        <v>168</v>
      </c>
      <c r="H18" s="2" t="s">
        <v>194</v>
      </c>
      <c r="L18" s="58">
        <v>1</v>
      </c>
    </row>
    <row r="19" spans="1:12" ht="40.5" x14ac:dyDescent="0.25">
      <c r="A19" s="170"/>
      <c r="B19" s="7" t="s">
        <v>55</v>
      </c>
      <c r="C19" s="8" t="s">
        <v>1</v>
      </c>
      <c r="D19" s="9" t="s">
        <v>106</v>
      </c>
      <c r="E19" s="14" t="s">
        <v>111</v>
      </c>
      <c r="F19" s="34" t="s">
        <v>169</v>
      </c>
      <c r="G19" s="34" t="s">
        <v>156</v>
      </c>
      <c r="H19" s="2" t="s">
        <v>196</v>
      </c>
      <c r="L19" s="58">
        <v>1</v>
      </c>
    </row>
    <row r="20" spans="1:12" s="41" customFormat="1" ht="44.25" customHeight="1" x14ac:dyDescent="0.25">
      <c r="A20" s="170"/>
      <c r="B20" s="7" t="s">
        <v>105</v>
      </c>
      <c r="C20" s="8" t="s">
        <v>38</v>
      </c>
      <c r="D20" s="9" t="s">
        <v>106</v>
      </c>
      <c r="E20" s="14" t="s">
        <v>198</v>
      </c>
      <c r="F20" s="32" t="s">
        <v>163</v>
      </c>
      <c r="G20" s="34" t="s">
        <v>162</v>
      </c>
      <c r="H20" s="174" t="s">
        <v>197</v>
      </c>
      <c r="I20" s="174"/>
      <c r="J20" s="174"/>
      <c r="L20" s="58">
        <v>1</v>
      </c>
    </row>
    <row r="21" spans="1:12" ht="60" x14ac:dyDescent="0.25">
      <c r="A21" s="171"/>
      <c r="B21" s="7" t="s">
        <v>77</v>
      </c>
      <c r="C21" s="8" t="s">
        <v>11</v>
      </c>
      <c r="D21" s="9" t="s">
        <v>106</v>
      </c>
      <c r="E21" s="14" t="s">
        <v>121</v>
      </c>
      <c r="F21" s="32" t="s">
        <v>174</v>
      </c>
      <c r="G21" s="34" t="s">
        <v>144</v>
      </c>
      <c r="H21" s="2" t="s">
        <v>195</v>
      </c>
      <c r="L21" s="58">
        <v>1</v>
      </c>
    </row>
    <row r="22" spans="1:12" s="54" customFormat="1" x14ac:dyDescent="0.25">
      <c r="B22" s="44"/>
      <c r="C22" s="53"/>
      <c r="E22" s="55"/>
      <c r="F22" s="60"/>
      <c r="G22" s="60"/>
      <c r="L22" s="59"/>
    </row>
    <row r="23" spans="1:12" s="54" customFormat="1" x14ac:dyDescent="0.25">
      <c r="B23" s="44"/>
      <c r="C23" s="53"/>
      <c r="E23" s="55"/>
      <c r="F23" s="60"/>
      <c r="G23" s="60"/>
      <c r="L23" s="59"/>
    </row>
    <row r="24" spans="1:12" ht="15" customHeight="1" x14ac:dyDescent="0.25">
      <c r="A24" s="176" t="s">
        <v>204</v>
      </c>
      <c r="B24" s="37" t="s">
        <v>88</v>
      </c>
      <c r="C24" s="38" t="s">
        <v>39</v>
      </c>
      <c r="D24" s="36" t="s">
        <v>106</v>
      </c>
      <c r="E24" s="36" t="s">
        <v>176</v>
      </c>
      <c r="F24" s="46"/>
      <c r="G24" s="46" t="s">
        <v>142</v>
      </c>
      <c r="L24" s="58">
        <v>1</v>
      </c>
    </row>
    <row r="25" spans="1:12" ht="54" customHeight="1" x14ac:dyDescent="0.25">
      <c r="A25" s="177"/>
      <c r="B25" s="7" t="s">
        <v>67</v>
      </c>
      <c r="C25" s="8" t="s">
        <v>14</v>
      </c>
      <c r="D25" s="9" t="s">
        <v>106</v>
      </c>
      <c r="E25" s="14" t="s">
        <v>116</v>
      </c>
      <c r="F25" s="32" t="s">
        <v>164</v>
      </c>
      <c r="G25" s="34" t="s">
        <v>143</v>
      </c>
      <c r="H25" s="57" t="s">
        <v>191</v>
      </c>
      <c r="L25" s="58">
        <v>1</v>
      </c>
    </row>
    <row r="26" spans="1:12" ht="45" customHeight="1" x14ac:dyDescent="0.25">
      <c r="A26" s="177"/>
      <c r="B26" s="7" t="s">
        <v>76</v>
      </c>
      <c r="C26" s="8" t="s">
        <v>13</v>
      </c>
      <c r="D26" s="9" t="s">
        <v>106</v>
      </c>
      <c r="E26" s="14" t="s">
        <v>111</v>
      </c>
      <c r="F26" s="14" t="s">
        <v>120</v>
      </c>
      <c r="G26" s="13" t="s">
        <v>151</v>
      </c>
      <c r="L26" s="58">
        <v>1</v>
      </c>
    </row>
    <row r="27" spans="1:12" s="54" customFormat="1" x14ac:dyDescent="0.25">
      <c r="A27" s="177"/>
      <c r="B27" s="7" t="s">
        <v>104</v>
      </c>
      <c r="C27" s="8" t="s">
        <v>47</v>
      </c>
      <c r="D27" s="9" t="s">
        <v>106</v>
      </c>
      <c r="E27" s="14" t="s">
        <v>135</v>
      </c>
      <c r="F27" s="32" t="s">
        <v>172</v>
      </c>
      <c r="G27" s="34" t="s">
        <v>150</v>
      </c>
      <c r="H27" s="172" t="s">
        <v>202</v>
      </c>
      <c r="L27" s="59">
        <v>1</v>
      </c>
    </row>
    <row r="28" spans="1:12" ht="27" x14ac:dyDescent="0.25">
      <c r="A28" s="177"/>
      <c r="B28" s="4" t="s">
        <v>75</v>
      </c>
      <c r="C28" s="5" t="s">
        <v>140</v>
      </c>
      <c r="D28" s="6" t="s">
        <v>106</v>
      </c>
      <c r="E28" s="31" t="s">
        <v>139</v>
      </c>
      <c r="F28" s="35" t="s">
        <v>166</v>
      </c>
      <c r="G28" s="34" t="s">
        <v>157</v>
      </c>
      <c r="H28" s="173"/>
      <c r="L28" s="1">
        <v>1</v>
      </c>
    </row>
    <row r="29" spans="1:12" s="41" customFormat="1" ht="27" x14ac:dyDescent="0.25">
      <c r="A29" s="178"/>
      <c r="B29" s="4" t="s">
        <v>82</v>
      </c>
      <c r="C29" s="5" t="s">
        <v>138</v>
      </c>
      <c r="D29" s="6" t="s">
        <v>106</v>
      </c>
      <c r="E29" s="31" t="s">
        <v>111</v>
      </c>
      <c r="F29" s="35" t="s">
        <v>175</v>
      </c>
      <c r="G29" s="34" t="s">
        <v>156</v>
      </c>
      <c r="H29" s="52"/>
      <c r="I29" s="1"/>
      <c r="J29" s="1"/>
      <c r="K29" s="1"/>
      <c r="L29" s="58">
        <v>1</v>
      </c>
    </row>
    <row r="30" spans="1:12" s="54" customFormat="1" x14ac:dyDescent="0.25">
      <c r="A30" s="93"/>
      <c r="B30" s="44"/>
      <c r="C30" s="53"/>
      <c r="E30" s="55"/>
      <c r="F30" s="60"/>
      <c r="G30" s="60"/>
      <c r="H30" s="94"/>
      <c r="L30" s="59"/>
    </row>
    <row r="31" spans="1:12" ht="40.5" customHeight="1" x14ac:dyDescent="0.25">
      <c r="A31" s="169" t="s">
        <v>201</v>
      </c>
      <c r="B31" s="7" t="s">
        <v>89</v>
      </c>
      <c r="C31" s="8" t="s">
        <v>40</v>
      </c>
      <c r="D31" s="9" t="s">
        <v>106</v>
      </c>
      <c r="E31" s="14" t="s">
        <v>115</v>
      </c>
      <c r="F31" s="14" t="s">
        <v>159</v>
      </c>
      <c r="G31" s="13" t="s">
        <v>142</v>
      </c>
      <c r="H31" s="2" t="s">
        <v>193</v>
      </c>
      <c r="L31" s="58">
        <v>1</v>
      </c>
    </row>
    <row r="32" spans="1:12" ht="30" x14ac:dyDescent="0.25">
      <c r="A32" s="170"/>
      <c r="B32" s="7" t="s">
        <v>70</v>
      </c>
      <c r="C32" s="8" t="s">
        <v>20</v>
      </c>
      <c r="D32" s="9" t="s">
        <v>106</v>
      </c>
      <c r="E32" s="14" t="s">
        <v>149</v>
      </c>
      <c r="F32" s="34" t="s">
        <v>160</v>
      </c>
      <c r="G32" s="34" t="s">
        <v>156</v>
      </c>
      <c r="H32" s="2" t="s">
        <v>192</v>
      </c>
      <c r="L32" s="58">
        <v>1</v>
      </c>
    </row>
    <row r="33" spans="1:12" s="41" customFormat="1" ht="27" x14ac:dyDescent="0.25">
      <c r="A33" s="170"/>
      <c r="B33" s="27" t="s">
        <v>63</v>
      </c>
      <c r="C33" s="28" t="s">
        <v>19</v>
      </c>
      <c r="D33" s="9" t="s">
        <v>106</v>
      </c>
      <c r="E33" s="30" t="s">
        <v>115</v>
      </c>
      <c r="F33" s="30" t="s">
        <v>146</v>
      </c>
      <c r="G33" s="40" t="s">
        <v>143</v>
      </c>
      <c r="L33" s="58">
        <v>1</v>
      </c>
    </row>
    <row r="34" spans="1:12" s="41" customFormat="1" ht="27" x14ac:dyDescent="0.25">
      <c r="A34" s="171"/>
      <c r="B34" s="7" t="s">
        <v>71</v>
      </c>
      <c r="C34" s="8" t="s">
        <v>33</v>
      </c>
      <c r="D34" s="9" t="s">
        <v>106</v>
      </c>
      <c r="E34" s="14" t="s">
        <v>161</v>
      </c>
      <c r="F34" s="32" t="s">
        <v>173</v>
      </c>
      <c r="G34" s="34" t="s">
        <v>157</v>
      </c>
      <c r="L34" s="58">
        <v>1</v>
      </c>
    </row>
    <row r="35" spans="1:12" s="41" customFormat="1" x14ac:dyDescent="0.25">
      <c r="L35" s="58"/>
    </row>
    <row r="36" spans="1:12" s="41" customFormat="1" ht="27" x14ac:dyDescent="0.25">
      <c r="B36" s="4" t="s">
        <v>84</v>
      </c>
      <c r="C36" s="5" t="s">
        <v>137</v>
      </c>
      <c r="D36" s="6" t="s">
        <v>106</v>
      </c>
      <c r="E36" s="31" t="s">
        <v>112</v>
      </c>
      <c r="F36" s="35" t="s">
        <v>166</v>
      </c>
      <c r="G36" s="34" t="s">
        <v>158</v>
      </c>
      <c r="L36" s="58">
        <v>1</v>
      </c>
    </row>
    <row r="37" spans="1:12" s="41" customFormat="1" x14ac:dyDescent="0.25">
      <c r="B37" s="47"/>
      <c r="C37" s="48"/>
      <c r="E37" s="49"/>
      <c r="F37" s="50"/>
      <c r="G37" s="50"/>
      <c r="L37" s="58"/>
    </row>
    <row r="38" spans="1:12" s="41" customFormat="1" ht="60" customHeight="1" x14ac:dyDescent="0.25">
      <c r="B38" s="7" t="s">
        <v>96</v>
      </c>
      <c r="C38" s="8" t="s">
        <v>50</v>
      </c>
      <c r="D38" s="9" t="s">
        <v>106</v>
      </c>
      <c r="E38" s="14" t="s">
        <v>153</v>
      </c>
      <c r="F38" s="32" t="s">
        <v>166</v>
      </c>
      <c r="G38" s="34" t="s">
        <v>157</v>
      </c>
      <c r="H38" s="166" t="s">
        <v>207</v>
      </c>
      <c r="I38" s="167"/>
      <c r="J38" s="168"/>
      <c r="L38" s="58">
        <v>1</v>
      </c>
    </row>
    <row r="39" spans="1:12" s="41" customFormat="1" x14ac:dyDescent="0.25">
      <c r="B39" s="47"/>
      <c r="C39" s="48"/>
      <c r="E39" s="49"/>
      <c r="F39" s="50"/>
      <c r="G39" s="50"/>
      <c r="L39" s="58"/>
    </row>
    <row r="40" spans="1:12" s="41" customFormat="1" x14ac:dyDescent="0.25">
      <c r="L40" s="58"/>
    </row>
    <row r="41" spans="1:12" s="41" customFormat="1" x14ac:dyDescent="0.25">
      <c r="B41" s="47"/>
      <c r="C41" s="48"/>
      <c r="E41" s="49"/>
      <c r="F41" s="50"/>
      <c r="G41" s="50"/>
      <c r="L41" s="1">
        <f>COUNT(L2:L40)</f>
        <v>30</v>
      </c>
    </row>
    <row r="42" spans="1:12" s="41" customFormat="1" ht="66.75" customHeight="1" x14ac:dyDescent="0.25">
      <c r="L42" s="58"/>
    </row>
    <row r="43" spans="1:12" x14ac:dyDescent="0.25">
      <c r="C43" s="1"/>
      <c r="E43" s="1"/>
      <c r="F43" s="1"/>
      <c r="G43" s="1"/>
      <c r="L43" s="58"/>
    </row>
    <row r="44" spans="1:12" x14ac:dyDescent="0.25">
      <c r="C44" s="1"/>
      <c r="E44" s="1"/>
      <c r="F44" s="1"/>
      <c r="G44" s="1"/>
      <c r="L44" s="58"/>
    </row>
    <row r="45" spans="1:12" x14ac:dyDescent="0.25">
      <c r="C45" s="1"/>
      <c r="E45" s="1"/>
      <c r="F45" s="1"/>
      <c r="G45" s="1"/>
      <c r="L45" s="58"/>
    </row>
    <row r="52" spans="3:7" x14ac:dyDescent="0.25">
      <c r="C52" s="1"/>
      <c r="E52" s="1"/>
    </row>
    <row r="53" spans="3:7" x14ac:dyDescent="0.25">
      <c r="C53" s="1"/>
      <c r="E53" s="1"/>
    </row>
    <row r="57" spans="3:7" x14ac:dyDescent="0.25">
      <c r="C57" s="1"/>
      <c r="E57" s="1"/>
    </row>
    <row r="58" spans="3:7" x14ac:dyDescent="0.25">
      <c r="C58" s="1"/>
      <c r="E58" s="1"/>
    </row>
    <row r="59" spans="3:7" x14ac:dyDescent="0.25">
      <c r="C59" s="1"/>
      <c r="E59" s="1"/>
    </row>
    <row r="60" spans="3:7" x14ac:dyDescent="0.25">
      <c r="C60" s="1"/>
      <c r="E60" s="1"/>
      <c r="G60" s="1"/>
    </row>
    <row r="61" spans="3:7" x14ac:dyDescent="0.25">
      <c r="C61" s="1"/>
      <c r="E61" s="1"/>
      <c r="G61" s="1"/>
    </row>
    <row r="62" spans="3:7" x14ac:dyDescent="0.25">
      <c r="C62" s="1"/>
      <c r="E62" s="1"/>
      <c r="G62" s="1"/>
    </row>
    <row r="63" spans="3:7" x14ac:dyDescent="0.25">
      <c r="C63" s="1"/>
      <c r="E63" s="1"/>
      <c r="G63" s="1"/>
    </row>
    <row r="64" spans="3:7" x14ac:dyDescent="0.25">
      <c r="C64" s="1"/>
      <c r="E64" s="1"/>
      <c r="G64" s="1"/>
    </row>
    <row r="65" spans="3:7" x14ac:dyDescent="0.25">
      <c r="C65" s="1"/>
      <c r="E65" s="1"/>
      <c r="G65" s="1"/>
    </row>
    <row r="66" spans="3:7" x14ac:dyDescent="0.25">
      <c r="C66" s="1"/>
      <c r="E66" s="1"/>
      <c r="G66" s="1"/>
    </row>
    <row r="67" spans="3:7" x14ac:dyDescent="0.25">
      <c r="C67" s="1"/>
      <c r="E67" s="1"/>
      <c r="G67" s="1"/>
    </row>
    <row r="68" spans="3:7" x14ac:dyDescent="0.25">
      <c r="C68" s="1"/>
      <c r="E68" s="1"/>
      <c r="G68" s="1"/>
    </row>
    <row r="69" spans="3:7" x14ac:dyDescent="0.25">
      <c r="C69" s="1"/>
      <c r="E69" s="1"/>
      <c r="G69" s="1"/>
    </row>
    <row r="70" spans="3:7" x14ac:dyDescent="0.25">
      <c r="C70" s="1"/>
      <c r="E70" s="1"/>
      <c r="G70" s="1"/>
    </row>
    <row r="71" spans="3:7" x14ac:dyDescent="0.25">
      <c r="C71" s="1"/>
      <c r="E71" s="1"/>
      <c r="G71" s="1"/>
    </row>
    <row r="72" spans="3:7" x14ac:dyDescent="0.25">
      <c r="C72" s="1"/>
      <c r="E72" s="1"/>
      <c r="G72" s="1"/>
    </row>
    <row r="73" spans="3:7" x14ac:dyDescent="0.25">
      <c r="C73" s="1"/>
      <c r="E73" s="1"/>
      <c r="G73" s="1"/>
    </row>
    <row r="74" spans="3:7" x14ac:dyDescent="0.25">
      <c r="C74" s="1"/>
      <c r="E74" s="1"/>
      <c r="G74" s="1"/>
    </row>
    <row r="75" spans="3:7" x14ac:dyDescent="0.25">
      <c r="C75" s="1"/>
      <c r="E75" s="1"/>
      <c r="G75" s="1"/>
    </row>
    <row r="76" spans="3:7" x14ac:dyDescent="0.25">
      <c r="C76" s="1"/>
      <c r="E76" s="1"/>
      <c r="G76" s="1"/>
    </row>
    <row r="77" spans="3:7" x14ac:dyDescent="0.25">
      <c r="C77" s="1"/>
      <c r="E77" s="1"/>
      <c r="G77" s="1"/>
    </row>
    <row r="78" spans="3:7" x14ac:dyDescent="0.25">
      <c r="C78" s="1"/>
      <c r="E78" s="1"/>
      <c r="G78" s="1"/>
    </row>
    <row r="79" spans="3:7" x14ac:dyDescent="0.25">
      <c r="C79" s="1"/>
      <c r="E79" s="1"/>
      <c r="G79" s="1"/>
    </row>
    <row r="80" spans="3:7" x14ac:dyDescent="0.25">
      <c r="C80" s="1"/>
      <c r="E80" s="1"/>
      <c r="G80" s="1"/>
    </row>
    <row r="81" spans="3:7" x14ac:dyDescent="0.25">
      <c r="C81" s="1"/>
      <c r="E81" s="1"/>
      <c r="G81" s="1"/>
    </row>
    <row r="82" spans="3:7" x14ac:dyDescent="0.25">
      <c r="C82" s="1"/>
      <c r="E82" s="1"/>
      <c r="G82" s="1"/>
    </row>
    <row r="83" spans="3:7" x14ac:dyDescent="0.25">
      <c r="C83" s="1"/>
      <c r="E83" s="1"/>
      <c r="G83" s="1"/>
    </row>
    <row r="84" spans="3:7" x14ac:dyDescent="0.25">
      <c r="C84" s="1"/>
      <c r="E84" s="1"/>
      <c r="G84" s="1"/>
    </row>
    <row r="85" spans="3:7" x14ac:dyDescent="0.25">
      <c r="C85" s="1"/>
      <c r="E85" s="1"/>
      <c r="G85" s="1"/>
    </row>
    <row r="86" spans="3:7" x14ac:dyDescent="0.25">
      <c r="C86" s="1"/>
      <c r="E86" s="1"/>
      <c r="G86" s="1"/>
    </row>
    <row r="87" spans="3:7" x14ac:dyDescent="0.25">
      <c r="C87" s="1"/>
      <c r="E87" s="1"/>
      <c r="G87" s="1"/>
    </row>
    <row r="88" spans="3:7" x14ac:dyDescent="0.25">
      <c r="C88" s="1"/>
      <c r="E88" s="1"/>
      <c r="G88" s="1"/>
    </row>
    <row r="89" spans="3:7" x14ac:dyDescent="0.25">
      <c r="C89" s="1"/>
      <c r="E89" s="1"/>
      <c r="G89" s="1"/>
    </row>
  </sheetData>
  <mergeCells count="10">
    <mergeCell ref="H38:J38"/>
    <mergeCell ref="A15:A21"/>
    <mergeCell ref="H27:H28"/>
    <mergeCell ref="H20:J20"/>
    <mergeCell ref="H7:K7"/>
    <mergeCell ref="H17:K17"/>
    <mergeCell ref="A2:A9"/>
    <mergeCell ref="A11:A13"/>
    <mergeCell ref="A31:A34"/>
    <mergeCell ref="A24:A2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L88"/>
  <sheetViews>
    <sheetView zoomScale="84" zoomScaleNormal="84" workbookViewId="0">
      <selection activeCell="A23" sqref="A23:A28"/>
    </sheetView>
  </sheetViews>
  <sheetFormatPr defaultRowHeight="15" x14ac:dyDescent="0.25"/>
  <cols>
    <col min="1" max="1" width="9.140625" style="1"/>
    <col min="2" max="2" width="4.5703125" style="1" customWidth="1"/>
    <col min="3" max="3" width="39.140625" style="13" customWidth="1"/>
    <col min="4" max="4" width="39.140625" style="1" hidden="1" customWidth="1"/>
    <col min="5" max="5" width="39.140625" style="13" customWidth="1"/>
    <col min="6" max="6" width="27.5703125" style="13" customWidth="1"/>
    <col min="7" max="7" width="18.5703125" style="13" customWidth="1"/>
    <col min="8" max="8" width="31.85546875" style="1" customWidth="1"/>
    <col min="9" max="9" width="29.140625" style="13" customWidth="1"/>
    <col min="10" max="10" width="9.140625" style="1"/>
    <col min="11" max="11" width="14" style="1" customWidth="1"/>
    <col min="12" max="16384" width="9.140625" style="1"/>
  </cols>
  <sheetData>
    <row r="1" spans="1:12" x14ac:dyDescent="0.25">
      <c r="B1" s="11" t="s">
        <v>53</v>
      </c>
      <c r="C1" s="12" t="s">
        <v>107</v>
      </c>
      <c r="D1" s="10" t="s">
        <v>109</v>
      </c>
      <c r="E1" s="10" t="s">
        <v>108</v>
      </c>
      <c r="F1" s="14"/>
      <c r="G1" s="13" t="s">
        <v>141</v>
      </c>
      <c r="H1" s="1" t="s">
        <v>208</v>
      </c>
      <c r="I1" s="13" t="s">
        <v>209</v>
      </c>
    </row>
    <row r="2" spans="1:12" ht="30" x14ac:dyDescent="0.25">
      <c r="A2" s="169" t="s">
        <v>199</v>
      </c>
      <c r="B2" s="7" t="s">
        <v>59</v>
      </c>
      <c r="C2" s="8" t="s">
        <v>7</v>
      </c>
      <c r="D2" s="9" t="s">
        <v>106</v>
      </c>
      <c r="E2" s="14" t="s">
        <v>119</v>
      </c>
      <c r="F2" s="34" t="s">
        <v>165</v>
      </c>
      <c r="G2" s="34" t="s">
        <v>143</v>
      </c>
      <c r="H2" s="57" t="s">
        <v>186</v>
      </c>
      <c r="I2" s="13" t="s">
        <v>213</v>
      </c>
      <c r="L2" s="58">
        <v>1</v>
      </c>
    </row>
    <row r="3" spans="1:12" ht="30" x14ac:dyDescent="0.25">
      <c r="A3" s="170"/>
      <c r="B3" s="7" t="s">
        <v>72</v>
      </c>
      <c r="C3" s="8" t="s">
        <v>6</v>
      </c>
      <c r="D3" s="9" t="s">
        <v>106</v>
      </c>
      <c r="E3" s="14" t="s">
        <v>119</v>
      </c>
      <c r="F3" s="14" t="s">
        <v>118</v>
      </c>
      <c r="G3" s="13" t="s">
        <v>143</v>
      </c>
      <c r="I3" s="13" t="s">
        <v>212</v>
      </c>
      <c r="L3" s="58">
        <v>1</v>
      </c>
    </row>
    <row r="4" spans="1:12" ht="54" x14ac:dyDescent="0.25">
      <c r="A4" s="170"/>
      <c r="B4" s="27" t="s">
        <v>69</v>
      </c>
      <c r="C4" s="28" t="s">
        <v>15</v>
      </c>
      <c r="D4" s="9" t="s">
        <v>106</v>
      </c>
      <c r="E4" s="30" t="s">
        <v>119</v>
      </c>
      <c r="F4" s="30" t="s">
        <v>146</v>
      </c>
      <c r="G4" s="18" t="s">
        <v>167</v>
      </c>
      <c r="I4" s="13" t="s">
        <v>217</v>
      </c>
      <c r="L4" s="58">
        <v>1</v>
      </c>
    </row>
    <row r="5" spans="1:12" s="41" customFormat="1" ht="40.5" x14ac:dyDescent="0.25">
      <c r="A5" s="170"/>
      <c r="B5" s="7" t="s">
        <v>73</v>
      </c>
      <c r="C5" s="8" t="s">
        <v>145</v>
      </c>
      <c r="D5" s="9" t="s">
        <v>106</v>
      </c>
      <c r="E5" s="14" t="s">
        <v>119</v>
      </c>
      <c r="F5" s="32" t="s">
        <v>171</v>
      </c>
      <c r="G5" s="34" t="s">
        <v>144</v>
      </c>
      <c r="H5" s="51" t="s">
        <v>188</v>
      </c>
      <c r="I5" s="49" t="s">
        <v>211</v>
      </c>
      <c r="L5" s="58">
        <v>1</v>
      </c>
    </row>
    <row r="6" spans="1:12" s="41" customFormat="1" ht="27" x14ac:dyDescent="0.25">
      <c r="A6" s="170"/>
      <c r="B6" s="4" t="s">
        <v>102</v>
      </c>
      <c r="C6" s="5" t="s">
        <v>36</v>
      </c>
      <c r="D6" s="6" t="s">
        <v>106</v>
      </c>
      <c r="E6" s="31" t="s">
        <v>119</v>
      </c>
      <c r="F6" s="31" t="s">
        <v>134</v>
      </c>
      <c r="G6" s="13" t="s">
        <v>142</v>
      </c>
      <c r="H6" s="51" t="s">
        <v>187</v>
      </c>
      <c r="I6" s="49" t="s">
        <v>210</v>
      </c>
      <c r="L6" s="58">
        <v>1</v>
      </c>
    </row>
    <row r="7" spans="1:12" s="41" customFormat="1" ht="67.5" customHeight="1" x14ac:dyDescent="0.25">
      <c r="A7" s="170"/>
      <c r="B7" s="25" t="s">
        <v>147</v>
      </c>
      <c r="C7" s="39" t="s">
        <v>148</v>
      </c>
      <c r="D7" s="1"/>
      <c r="E7" s="25" t="s">
        <v>119</v>
      </c>
      <c r="F7" s="33" t="s">
        <v>170</v>
      </c>
      <c r="G7" s="33" t="s">
        <v>144</v>
      </c>
      <c r="H7" s="62" t="s">
        <v>206</v>
      </c>
      <c r="I7" s="63" t="s">
        <v>215</v>
      </c>
      <c r="J7" s="63"/>
      <c r="K7" s="64"/>
      <c r="L7" s="58">
        <v>1</v>
      </c>
    </row>
    <row r="8" spans="1:12" s="41" customFormat="1" ht="40.5" x14ac:dyDescent="0.25">
      <c r="A8" s="170"/>
      <c r="B8" s="27" t="s">
        <v>54</v>
      </c>
      <c r="C8" s="28" t="s">
        <v>12</v>
      </c>
      <c r="D8" s="9" t="s">
        <v>106</v>
      </c>
      <c r="E8" s="30" t="s">
        <v>119</v>
      </c>
      <c r="F8" s="30" t="s">
        <v>146</v>
      </c>
      <c r="G8" s="40" t="s">
        <v>144</v>
      </c>
      <c r="H8" s="1"/>
      <c r="I8" s="13" t="s">
        <v>216</v>
      </c>
      <c r="J8" s="1"/>
      <c r="K8" s="1"/>
      <c r="L8" s="58">
        <v>1</v>
      </c>
    </row>
    <row r="9" spans="1:12" s="41" customFormat="1" x14ac:dyDescent="0.25">
      <c r="A9" s="171"/>
      <c r="B9" s="27" t="s">
        <v>56</v>
      </c>
      <c r="C9" s="28" t="s">
        <v>8</v>
      </c>
      <c r="D9" s="9" t="s">
        <v>106</v>
      </c>
      <c r="E9" s="30" t="s">
        <v>119</v>
      </c>
      <c r="F9" s="30" t="s">
        <v>146</v>
      </c>
      <c r="G9" s="40"/>
      <c r="H9" s="1"/>
      <c r="I9" s="13" t="s">
        <v>214</v>
      </c>
      <c r="J9" s="1"/>
      <c r="K9" s="1"/>
      <c r="L9" s="58">
        <v>1</v>
      </c>
    </row>
    <row r="10" spans="1:12" s="41" customFormat="1" x14ac:dyDescent="0.25">
      <c r="H10" s="1"/>
      <c r="I10" s="13"/>
      <c r="J10" s="1"/>
      <c r="K10" s="1"/>
      <c r="L10" s="58"/>
    </row>
    <row r="11" spans="1:12" x14ac:dyDescent="0.25">
      <c r="A11" s="169" t="s">
        <v>200</v>
      </c>
      <c r="B11" s="7" t="s">
        <v>62</v>
      </c>
      <c r="C11" s="8" t="s">
        <v>9</v>
      </c>
      <c r="D11" s="9" t="s">
        <v>106</v>
      </c>
      <c r="E11" s="32" t="s">
        <v>133</v>
      </c>
      <c r="F11" s="32" t="s">
        <v>155</v>
      </c>
      <c r="G11" s="34" t="s">
        <v>157</v>
      </c>
      <c r="I11" s="13" t="s">
        <v>218</v>
      </c>
      <c r="L11" s="58">
        <v>1</v>
      </c>
    </row>
    <row r="12" spans="1:12" ht="27" x14ac:dyDescent="0.25">
      <c r="A12" s="170"/>
      <c r="B12" s="4" t="s">
        <v>99</v>
      </c>
      <c r="C12" s="5" t="s">
        <v>37</v>
      </c>
      <c r="D12" s="6" t="s">
        <v>106</v>
      </c>
      <c r="E12" s="31" t="s">
        <v>112</v>
      </c>
      <c r="F12" s="31" t="s">
        <v>132</v>
      </c>
      <c r="G12" s="13" t="s">
        <v>152</v>
      </c>
      <c r="I12" s="13" t="s">
        <v>219</v>
      </c>
      <c r="L12" s="58">
        <v>1</v>
      </c>
    </row>
    <row r="13" spans="1:12" ht="30" x14ac:dyDescent="0.25">
      <c r="A13" s="170"/>
      <c r="B13" s="23" t="s">
        <v>131</v>
      </c>
      <c r="C13" s="24" t="s">
        <v>114</v>
      </c>
      <c r="D13" s="25"/>
      <c r="E13" s="26" t="s">
        <v>133</v>
      </c>
      <c r="F13" s="33" t="s">
        <v>154</v>
      </c>
      <c r="G13" s="34" t="s">
        <v>157</v>
      </c>
      <c r="H13" s="2" t="s">
        <v>189</v>
      </c>
      <c r="L13" s="58">
        <v>1</v>
      </c>
    </row>
    <row r="14" spans="1:12" s="54" customFormat="1" x14ac:dyDescent="0.25">
      <c r="A14" s="61"/>
      <c r="B14" s="44"/>
      <c r="C14" s="53"/>
      <c r="E14" s="55"/>
      <c r="F14" s="60"/>
      <c r="G14" s="60"/>
      <c r="I14" s="55"/>
      <c r="L14" s="59"/>
    </row>
    <row r="15" spans="1:12" x14ac:dyDescent="0.25">
      <c r="A15" s="169" t="s">
        <v>203</v>
      </c>
      <c r="B15" s="37" t="s">
        <v>90</v>
      </c>
      <c r="C15" s="38" t="s">
        <v>34</v>
      </c>
      <c r="D15" s="36" t="s">
        <v>106</v>
      </c>
      <c r="E15" s="36" t="s">
        <v>176</v>
      </c>
      <c r="F15" s="46"/>
      <c r="G15" s="46" t="s">
        <v>142</v>
      </c>
      <c r="I15" s="13" t="s">
        <v>220</v>
      </c>
      <c r="L15" s="58">
        <v>1</v>
      </c>
    </row>
    <row r="16" spans="1:12" ht="27" customHeight="1" x14ac:dyDescent="0.25">
      <c r="A16" s="170"/>
      <c r="B16" s="7" t="s">
        <v>65</v>
      </c>
      <c r="C16" s="8" t="s">
        <v>2</v>
      </c>
      <c r="D16" s="9" t="s">
        <v>106</v>
      </c>
      <c r="E16" s="14" t="s">
        <v>111</v>
      </c>
      <c r="F16" s="34" t="s">
        <v>166</v>
      </c>
      <c r="G16" s="34" t="s">
        <v>144</v>
      </c>
      <c r="H16" s="2" t="s">
        <v>190</v>
      </c>
      <c r="I16" s="13" t="s">
        <v>221</v>
      </c>
      <c r="L16" s="58">
        <v>1</v>
      </c>
    </row>
    <row r="17" spans="1:12" ht="77.25" customHeight="1" x14ac:dyDescent="0.25">
      <c r="A17" s="170"/>
      <c r="B17" s="7" t="s">
        <v>78</v>
      </c>
      <c r="C17" s="8" t="s">
        <v>0</v>
      </c>
      <c r="D17" s="9" t="s">
        <v>106</v>
      </c>
      <c r="E17" s="14" t="s">
        <v>111</v>
      </c>
      <c r="F17" s="14" t="s">
        <v>122</v>
      </c>
      <c r="G17" s="13" t="s">
        <v>152</v>
      </c>
      <c r="H17" s="65" t="s">
        <v>205</v>
      </c>
      <c r="I17" s="66" t="s">
        <v>222</v>
      </c>
      <c r="J17" s="66"/>
      <c r="K17" s="67"/>
      <c r="L17" s="58">
        <v>1</v>
      </c>
    </row>
    <row r="18" spans="1:12" x14ac:dyDescent="0.25">
      <c r="A18" s="170"/>
      <c r="B18" s="7" t="s">
        <v>79</v>
      </c>
      <c r="C18" s="8" t="s">
        <v>3</v>
      </c>
      <c r="D18" s="9" t="s">
        <v>106</v>
      </c>
      <c r="E18" s="14" t="s">
        <v>111</v>
      </c>
      <c r="F18" s="34" t="s">
        <v>166</v>
      </c>
      <c r="G18" s="34" t="s">
        <v>168</v>
      </c>
      <c r="H18" s="2" t="s">
        <v>194</v>
      </c>
      <c r="I18" s="13" t="s">
        <v>223</v>
      </c>
      <c r="L18" s="58">
        <v>1</v>
      </c>
    </row>
    <row r="19" spans="1:12" ht="40.5" x14ac:dyDescent="0.25">
      <c r="A19" s="170"/>
      <c r="B19" s="7" t="s">
        <v>55</v>
      </c>
      <c r="C19" s="8" t="s">
        <v>1</v>
      </c>
      <c r="D19" s="9" t="s">
        <v>106</v>
      </c>
      <c r="E19" s="14" t="s">
        <v>111</v>
      </c>
      <c r="F19" s="34" t="s">
        <v>169</v>
      </c>
      <c r="G19" s="34" t="s">
        <v>156</v>
      </c>
      <c r="H19" s="2" t="s">
        <v>196</v>
      </c>
      <c r="I19" s="13" t="s">
        <v>225</v>
      </c>
      <c r="L19" s="58">
        <v>1</v>
      </c>
    </row>
    <row r="20" spans="1:12" s="41" customFormat="1" ht="44.25" customHeight="1" x14ac:dyDescent="0.25">
      <c r="A20" s="170"/>
      <c r="B20" s="7" t="s">
        <v>105</v>
      </c>
      <c r="C20" s="8" t="s">
        <v>38</v>
      </c>
      <c r="D20" s="9" t="s">
        <v>106</v>
      </c>
      <c r="E20" s="14" t="s">
        <v>198</v>
      </c>
      <c r="F20" s="32" t="s">
        <v>163</v>
      </c>
      <c r="G20" s="34" t="s">
        <v>162</v>
      </c>
      <c r="H20" s="68" t="s">
        <v>197</v>
      </c>
      <c r="I20" s="51" t="s">
        <v>226</v>
      </c>
      <c r="J20" s="69"/>
      <c r="L20" s="58">
        <v>1</v>
      </c>
    </row>
    <row r="21" spans="1:12" ht="45" x14ac:dyDescent="0.25">
      <c r="A21" s="171"/>
      <c r="B21" s="7" t="s">
        <v>77</v>
      </c>
      <c r="C21" s="8" t="s">
        <v>11</v>
      </c>
      <c r="D21" s="9" t="s">
        <v>106</v>
      </c>
      <c r="E21" s="14" t="s">
        <v>121</v>
      </c>
      <c r="F21" s="32" t="s">
        <v>174</v>
      </c>
      <c r="G21" s="34" t="s">
        <v>144</v>
      </c>
      <c r="H21" s="2" t="s">
        <v>195</v>
      </c>
      <c r="I21" s="13" t="s">
        <v>227</v>
      </c>
      <c r="L21" s="58">
        <v>1</v>
      </c>
    </row>
    <row r="22" spans="1:12" s="54" customFormat="1" x14ac:dyDescent="0.25">
      <c r="B22" s="44"/>
      <c r="C22" s="53"/>
      <c r="E22" s="55"/>
      <c r="F22" s="60"/>
      <c r="G22" s="60"/>
      <c r="I22" s="55"/>
      <c r="L22" s="59"/>
    </row>
    <row r="23" spans="1:12" ht="15" customHeight="1" x14ac:dyDescent="0.25">
      <c r="A23" s="176" t="s">
        <v>204</v>
      </c>
      <c r="B23" s="37" t="s">
        <v>88</v>
      </c>
      <c r="C23" s="38" t="s">
        <v>39</v>
      </c>
      <c r="D23" s="36" t="s">
        <v>106</v>
      </c>
      <c r="E23" s="36" t="s">
        <v>176</v>
      </c>
      <c r="F23" s="46"/>
      <c r="G23" s="46" t="s">
        <v>142</v>
      </c>
      <c r="I23" s="13" t="s">
        <v>228</v>
      </c>
      <c r="L23" s="58">
        <v>1</v>
      </c>
    </row>
    <row r="24" spans="1:12" ht="54" customHeight="1" x14ac:dyDescent="0.25">
      <c r="A24" s="177"/>
      <c r="B24" s="7" t="s">
        <v>67</v>
      </c>
      <c r="C24" s="8" t="s">
        <v>14</v>
      </c>
      <c r="D24" s="9" t="s">
        <v>106</v>
      </c>
      <c r="E24" s="14" t="s">
        <v>116</v>
      </c>
      <c r="F24" s="32" t="s">
        <v>164</v>
      </c>
      <c r="G24" s="34" t="s">
        <v>143</v>
      </c>
      <c r="H24" s="57" t="s">
        <v>191</v>
      </c>
      <c r="I24" s="13" t="s">
        <v>229</v>
      </c>
      <c r="L24" s="58">
        <v>1</v>
      </c>
    </row>
    <row r="25" spans="1:12" ht="45" customHeight="1" x14ac:dyDescent="0.25">
      <c r="A25" s="177"/>
      <c r="B25" s="7" t="s">
        <v>76</v>
      </c>
      <c r="C25" s="8" t="s">
        <v>13</v>
      </c>
      <c r="D25" s="9" t="s">
        <v>106</v>
      </c>
      <c r="E25" s="14" t="s">
        <v>111</v>
      </c>
      <c r="F25" s="14" t="s">
        <v>120</v>
      </c>
      <c r="G25" s="13" t="s">
        <v>151</v>
      </c>
      <c r="I25" s="13" t="s">
        <v>230</v>
      </c>
      <c r="L25" s="58">
        <v>1</v>
      </c>
    </row>
    <row r="26" spans="1:12" s="54" customFormat="1" x14ac:dyDescent="0.25">
      <c r="A26" s="177"/>
      <c r="B26" s="7" t="s">
        <v>104</v>
      </c>
      <c r="C26" s="8" t="s">
        <v>47</v>
      </c>
      <c r="D26" s="9" t="s">
        <v>106</v>
      </c>
      <c r="E26" s="14" t="s">
        <v>135</v>
      </c>
      <c r="F26" s="32" t="s">
        <v>172</v>
      </c>
      <c r="G26" s="34" t="s">
        <v>150</v>
      </c>
      <c r="H26" s="172" t="s">
        <v>202</v>
      </c>
      <c r="I26" s="55"/>
      <c r="L26" s="59">
        <v>1</v>
      </c>
    </row>
    <row r="27" spans="1:12" ht="27" x14ac:dyDescent="0.25">
      <c r="A27" s="177"/>
      <c r="B27" s="4" t="s">
        <v>75</v>
      </c>
      <c r="C27" s="5" t="s">
        <v>140</v>
      </c>
      <c r="D27" s="6" t="s">
        <v>106</v>
      </c>
      <c r="E27" s="31" t="s">
        <v>139</v>
      </c>
      <c r="F27" s="35" t="s">
        <v>166</v>
      </c>
      <c r="G27" s="34" t="s">
        <v>157</v>
      </c>
      <c r="H27" s="173"/>
      <c r="L27" s="1">
        <v>1</v>
      </c>
    </row>
    <row r="28" spans="1:12" ht="27" x14ac:dyDescent="0.25">
      <c r="A28" s="178"/>
      <c r="B28" s="4" t="s">
        <v>82</v>
      </c>
      <c r="C28" s="5" t="s">
        <v>138</v>
      </c>
      <c r="D28" s="6" t="s">
        <v>106</v>
      </c>
      <c r="E28" s="31" t="s">
        <v>111</v>
      </c>
      <c r="F28" s="35" t="s">
        <v>175</v>
      </c>
      <c r="G28" s="34" t="s">
        <v>156</v>
      </c>
      <c r="H28" s="52"/>
      <c r="I28" s="13" t="s">
        <v>224</v>
      </c>
      <c r="L28" s="58">
        <v>1</v>
      </c>
    </row>
    <row r="29" spans="1:12" s="41" customFormat="1" x14ac:dyDescent="0.25">
      <c r="B29" s="47"/>
      <c r="C29" s="48"/>
      <c r="E29" s="49"/>
      <c r="F29" s="49"/>
      <c r="G29" s="49"/>
      <c r="I29" s="49"/>
      <c r="L29" s="58"/>
    </row>
    <row r="30" spans="1:12" ht="40.5" customHeight="1" x14ac:dyDescent="0.25">
      <c r="A30" s="169" t="s">
        <v>201</v>
      </c>
      <c r="B30" s="7" t="s">
        <v>89</v>
      </c>
      <c r="C30" s="8" t="s">
        <v>40</v>
      </c>
      <c r="D30" s="9" t="s">
        <v>106</v>
      </c>
      <c r="E30" s="14" t="s">
        <v>115</v>
      </c>
      <c r="F30" s="14" t="s">
        <v>159</v>
      </c>
      <c r="G30" s="13" t="s">
        <v>142</v>
      </c>
      <c r="H30" s="2" t="s">
        <v>193</v>
      </c>
      <c r="I30" s="13" t="s">
        <v>232</v>
      </c>
      <c r="L30" s="58">
        <v>1</v>
      </c>
    </row>
    <row r="31" spans="1:12" ht="30" x14ac:dyDescent="0.25">
      <c r="A31" s="170"/>
      <c r="B31" s="7" t="s">
        <v>70</v>
      </c>
      <c r="C31" s="8" t="s">
        <v>20</v>
      </c>
      <c r="D31" s="9" t="s">
        <v>106</v>
      </c>
      <c r="E31" s="14" t="s">
        <v>149</v>
      </c>
      <c r="F31" s="34" t="s">
        <v>160</v>
      </c>
      <c r="G31" s="34" t="s">
        <v>156</v>
      </c>
      <c r="H31" s="2" t="s">
        <v>192</v>
      </c>
      <c r="I31" s="13" t="s">
        <v>231</v>
      </c>
      <c r="L31" s="58">
        <v>1</v>
      </c>
    </row>
    <row r="32" spans="1:12" s="41" customFormat="1" ht="27" x14ac:dyDescent="0.25">
      <c r="A32" s="170"/>
      <c r="B32" s="27" t="s">
        <v>63</v>
      </c>
      <c r="C32" s="28" t="s">
        <v>19</v>
      </c>
      <c r="D32" s="9" t="s">
        <v>106</v>
      </c>
      <c r="E32" s="30" t="s">
        <v>115</v>
      </c>
      <c r="F32" s="30" t="s">
        <v>146</v>
      </c>
      <c r="G32" s="40" t="s">
        <v>143</v>
      </c>
      <c r="I32" s="49" t="s">
        <v>146</v>
      </c>
      <c r="L32" s="58">
        <v>1</v>
      </c>
    </row>
    <row r="33" spans="1:12" s="41" customFormat="1" ht="27" x14ac:dyDescent="0.25">
      <c r="A33" s="171"/>
      <c r="B33" s="7" t="s">
        <v>71</v>
      </c>
      <c r="C33" s="8" t="s">
        <v>33</v>
      </c>
      <c r="D33" s="9" t="s">
        <v>106</v>
      </c>
      <c r="E33" s="14" t="s">
        <v>161</v>
      </c>
      <c r="F33" s="32" t="s">
        <v>173</v>
      </c>
      <c r="G33" s="34" t="s">
        <v>157</v>
      </c>
      <c r="I33" s="49" t="s">
        <v>233</v>
      </c>
      <c r="L33" s="58">
        <v>1</v>
      </c>
    </row>
    <row r="34" spans="1:12" s="41" customFormat="1" x14ac:dyDescent="0.25">
      <c r="B34" s="47"/>
      <c r="C34" s="48"/>
      <c r="E34" s="49"/>
      <c r="F34" s="50"/>
      <c r="G34" s="50"/>
      <c r="I34" s="49"/>
      <c r="L34" s="58"/>
    </row>
    <row r="35" spans="1:12" s="41" customFormat="1" ht="27" x14ac:dyDescent="0.25">
      <c r="B35" s="4" t="s">
        <v>84</v>
      </c>
      <c r="C35" s="5" t="s">
        <v>137</v>
      </c>
      <c r="D35" s="6" t="s">
        <v>106</v>
      </c>
      <c r="E35" s="31" t="s">
        <v>112</v>
      </c>
      <c r="F35" s="35" t="s">
        <v>166</v>
      </c>
      <c r="G35" s="34" t="s">
        <v>158</v>
      </c>
      <c r="I35" s="49"/>
      <c r="L35" s="58">
        <v>1</v>
      </c>
    </row>
    <row r="36" spans="1:12" s="41" customFormat="1" x14ac:dyDescent="0.25">
      <c r="B36" s="47"/>
      <c r="C36" s="48"/>
      <c r="E36" s="49"/>
      <c r="F36" s="50"/>
      <c r="G36" s="50"/>
      <c r="I36" s="49"/>
      <c r="L36" s="58"/>
    </row>
    <row r="37" spans="1:12" s="41" customFormat="1" ht="60" customHeight="1" x14ac:dyDescent="0.25">
      <c r="B37" s="7" t="s">
        <v>96</v>
      </c>
      <c r="C37" s="8" t="s">
        <v>50</v>
      </c>
      <c r="D37" s="9" t="s">
        <v>106</v>
      </c>
      <c r="E37" s="14" t="s">
        <v>153</v>
      </c>
      <c r="F37" s="32" t="s">
        <v>166</v>
      </c>
      <c r="G37" s="34" t="s">
        <v>157</v>
      </c>
      <c r="H37" s="166" t="s">
        <v>207</v>
      </c>
      <c r="I37" s="167"/>
      <c r="J37" s="168"/>
      <c r="L37" s="58">
        <v>1</v>
      </c>
    </row>
    <row r="38" spans="1:12" s="41" customFormat="1" x14ac:dyDescent="0.25">
      <c r="B38" s="47"/>
      <c r="C38" s="48"/>
      <c r="E38" s="49"/>
      <c r="F38" s="50"/>
      <c r="G38" s="50"/>
      <c r="I38" s="49"/>
      <c r="L38" s="58"/>
    </row>
    <row r="39" spans="1:12" s="41" customFormat="1" x14ac:dyDescent="0.25">
      <c r="I39" s="49"/>
      <c r="L39" s="58">
        <f>COUNT(L2:L37)</f>
        <v>30</v>
      </c>
    </row>
    <row r="40" spans="1:12" s="41" customFormat="1" x14ac:dyDescent="0.25">
      <c r="B40" s="47"/>
      <c r="C40" s="48"/>
      <c r="E40" s="49"/>
      <c r="F40" s="50"/>
      <c r="G40" s="50"/>
      <c r="I40" s="49"/>
      <c r="L40" s="58"/>
    </row>
    <row r="41" spans="1:12" s="41" customFormat="1" ht="66.75" customHeight="1" x14ac:dyDescent="0.25">
      <c r="I41" s="49"/>
      <c r="L41" s="58"/>
    </row>
    <row r="42" spans="1:12" x14ac:dyDescent="0.25">
      <c r="C42" s="1"/>
      <c r="E42" s="1"/>
      <c r="F42" s="1"/>
      <c r="G42" s="1"/>
      <c r="L42" s="58"/>
    </row>
    <row r="43" spans="1:12" x14ac:dyDescent="0.25">
      <c r="C43" s="1"/>
      <c r="E43" s="1"/>
      <c r="F43" s="1"/>
      <c r="G43" s="1"/>
      <c r="L43" s="58"/>
    </row>
    <row r="44" spans="1:12" x14ac:dyDescent="0.25">
      <c r="C44" s="1"/>
      <c r="E44" s="1"/>
      <c r="F44" s="1"/>
      <c r="G44" s="1"/>
      <c r="L44" s="58"/>
    </row>
    <row r="51" spans="3:9" x14ac:dyDescent="0.25">
      <c r="C51" s="1"/>
      <c r="E51" s="1"/>
    </row>
    <row r="52" spans="3:9" x14ac:dyDescent="0.25">
      <c r="C52" s="1"/>
      <c r="E52" s="1"/>
    </row>
    <row r="56" spans="3:9" x14ac:dyDescent="0.25">
      <c r="C56" s="1"/>
      <c r="E56" s="1"/>
      <c r="I56" s="1"/>
    </row>
    <row r="57" spans="3:9" x14ac:dyDescent="0.25">
      <c r="C57" s="1"/>
      <c r="E57" s="1"/>
      <c r="I57" s="1"/>
    </row>
    <row r="58" spans="3:9" x14ac:dyDescent="0.25">
      <c r="C58" s="1"/>
      <c r="E58" s="1"/>
      <c r="I58" s="1"/>
    </row>
    <row r="59" spans="3:9" x14ac:dyDescent="0.25">
      <c r="C59" s="1"/>
      <c r="E59" s="1"/>
      <c r="G59" s="1"/>
      <c r="I59" s="1"/>
    </row>
    <row r="60" spans="3:9" x14ac:dyDescent="0.25">
      <c r="C60" s="1"/>
      <c r="E60" s="1"/>
      <c r="G60" s="1"/>
      <c r="I60" s="1"/>
    </row>
    <row r="61" spans="3:9" x14ac:dyDescent="0.25">
      <c r="C61" s="1"/>
      <c r="E61" s="1"/>
      <c r="G61" s="1"/>
      <c r="I61" s="1"/>
    </row>
    <row r="62" spans="3:9" x14ac:dyDescent="0.25">
      <c r="C62" s="1"/>
      <c r="E62" s="1"/>
      <c r="G62" s="1"/>
      <c r="I62" s="1"/>
    </row>
    <row r="63" spans="3:9" x14ac:dyDescent="0.25">
      <c r="C63" s="1"/>
      <c r="E63" s="1"/>
      <c r="G63" s="1"/>
      <c r="I63" s="1"/>
    </row>
    <row r="64" spans="3:9" x14ac:dyDescent="0.25">
      <c r="C64" s="1"/>
      <c r="E64" s="1"/>
      <c r="G64" s="1"/>
      <c r="I64" s="1"/>
    </row>
    <row r="65" spans="3:9" x14ac:dyDescent="0.25">
      <c r="C65" s="1"/>
      <c r="E65" s="1"/>
      <c r="G65" s="1"/>
      <c r="I65" s="1"/>
    </row>
    <row r="66" spans="3:9" x14ac:dyDescent="0.25">
      <c r="C66" s="1"/>
      <c r="E66" s="1"/>
      <c r="G66" s="1"/>
      <c r="I66" s="1"/>
    </row>
    <row r="67" spans="3:9" x14ac:dyDescent="0.25">
      <c r="C67" s="1"/>
      <c r="E67" s="1"/>
      <c r="G67" s="1"/>
      <c r="I67" s="1"/>
    </row>
    <row r="68" spans="3:9" x14ac:dyDescent="0.25">
      <c r="C68" s="1"/>
      <c r="E68" s="1"/>
      <c r="G68" s="1"/>
      <c r="I68" s="1"/>
    </row>
    <row r="69" spans="3:9" x14ac:dyDescent="0.25">
      <c r="C69" s="1"/>
      <c r="E69" s="1"/>
      <c r="G69" s="1"/>
      <c r="I69" s="1"/>
    </row>
    <row r="70" spans="3:9" x14ac:dyDescent="0.25">
      <c r="C70" s="1"/>
      <c r="E70" s="1"/>
      <c r="G70" s="1"/>
      <c r="I70" s="1"/>
    </row>
    <row r="71" spans="3:9" x14ac:dyDescent="0.25">
      <c r="C71" s="1"/>
      <c r="E71" s="1"/>
      <c r="G71" s="1"/>
      <c r="I71" s="1"/>
    </row>
    <row r="72" spans="3:9" x14ac:dyDescent="0.25">
      <c r="C72" s="1"/>
      <c r="E72" s="1"/>
      <c r="G72" s="1"/>
      <c r="I72" s="1"/>
    </row>
    <row r="73" spans="3:9" x14ac:dyDescent="0.25">
      <c r="C73" s="1"/>
      <c r="E73" s="1"/>
      <c r="G73" s="1"/>
      <c r="I73" s="1"/>
    </row>
    <row r="74" spans="3:9" x14ac:dyDescent="0.25">
      <c r="C74" s="1"/>
      <c r="E74" s="1"/>
      <c r="G74" s="1"/>
      <c r="I74" s="1"/>
    </row>
    <row r="75" spans="3:9" x14ac:dyDescent="0.25">
      <c r="C75" s="1"/>
      <c r="E75" s="1"/>
      <c r="G75" s="1"/>
      <c r="I75" s="1"/>
    </row>
    <row r="76" spans="3:9" x14ac:dyDescent="0.25">
      <c r="C76" s="1"/>
      <c r="E76" s="1"/>
      <c r="G76" s="1"/>
      <c r="I76" s="1"/>
    </row>
    <row r="77" spans="3:9" x14ac:dyDescent="0.25">
      <c r="C77" s="1"/>
      <c r="E77" s="1"/>
      <c r="G77" s="1"/>
      <c r="I77" s="1"/>
    </row>
    <row r="78" spans="3:9" x14ac:dyDescent="0.25">
      <c r="C78" s="1"/>
      <c r="E78" s="1"/>
      <c r="G78" s="1"/>
      <c r="I78" s="1"/>
    </row>
    <row r="79" spans="3:9" x14ac:dyDescent="0.25">
      <c r="C79" s="1"/>
      <c r="E79" s="1"/>
      <c r="G79" s="1"/>
      <c r="I79" s="1"/>
    </row>
    <row r="80" spans="3:9" x14ac:dyDescent="0.25">
      <c r="C80" s="1"/>
      <c r="E80" s="1"/>
      <c r="G80" s="1"/>
      <c r="I80" s="1"/>
    </row>
    <row r="81" spans="3:9" x14ac:dyDescent="0.25">
      <c r="C81" s="1"/>
      <c r="E81" s="1"/>
      <c r="G81" s="1"/>
      <c r="I81" s="1"/>
    </row>
    <row r="82" spans="3:9" x14ac:dyDescent="0.25">
      <c r="C82" s="1"/>
      <c r="E82" s="1"/>
      <c r="G82" s="1"/>
      <c r="I82" s="1"/>
    </row>
    <row r="83" spans="3:9" x14ac:dyDescent="0.25">
      <c r="C83" s="1"/>
      <c r="E83" s="1"/>
      <c r="G83" s="1"/>
      <c r="I83" s="1"/>
    </row>
    <row r="84" spans="3:9" x14ac:dyDescent="0.25">
      <c r="C84" s="1"/>
      <c r="E84" s="1"/>
      <c r="G84" s="1"/>
      <c r="I84" s="1"/>
    </row>
    <row r="85" spans="3:9" x14ac:dyDescent="0.25">
      <c r="C85" s="1"/>
      <c r="E85" s="1"/>
      <c r="G85" s="1"/>
      <c r="I85" s="1"/>
    </row>
    <row r="86" spans="3:9" x14ac:dyDescent="0.25">
      <c r="C86" s="1"/>
      <c r="E86" s="1"/>
      <c r="G86" s="1"/>
      <c r="I86" s="1"/>
    </row>
    <row r="87" spans="3:9" x14ac:dyDescent="0.25">
      <c r="C87" s="1"/>
      <c r="E87" s="1"/>
      <c r="G87" s="1"/>
      <c r="I87" s="1"/>
    </row>
    <row r="88" spans="3:9" x14ac:dyDescent="0.25">
      <c r="C88" s="1"/>
      <c r="E88" s="1"/>
      <c r="G88" s="1"/>
      <c r="I88" s="1"/>
    </row>
  </sheetData>
  <mergeCells count="7">
    <mergeCell ref="H26:H27"/>
    <mergeCell ref="A30:A33"/>
    <mergeCell ref="H37:J37"/>
    <mergeCell ref="A2:A9"/>
    <mergeCell ref="A11:A13"/>
    <mergeCell ref="A15:A21"/>
    <mergeCell ref="A23:A28"/>
  </mergeCells>
  <pageMargins left="0.7" right="0.7" top="0.75" bottom="0.75" header="0.3" footer="0.3"/>
  <pageSetup paperSize="17" scale="6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82"/>
  <sheetViews>
    <sheetView zoomScale="85" zoomScaleNormal="85" workbookViewId="0">
      <selection activeCell="E8" sqref="E8"/>
    </sheetView>
  </sheetViews>
  <sheetFormatPr defaultRowHeight="15" x14ac:dyDescent="0.25"/>
  <cols>
    <col min="1" max="1" width="9.140625" style="3"/>
    <col min="2" max="2" width="4.5703125" style="3" customWidth="1"/>
    <col min="3" max="3" width="39.140625" style="70" customWidth="1"/>
    <col min="4" max="4" width="39.140625" style="3" hidden="1" customWidth="1"/>
    <col min="5" max="5" width="39.140625" style="70" customWidth="1"/>
    <col min="6" max="6" width="27.5703125" style="70" customWidth="1"/>
    <col min="7" max="7" width="18.5703125" style="70" customWidth="1"/>
    <col min="8" max="8" width="31.85546875" style="3" customWidth="1"/>
    <col min="9" max="9" width="29.140625" style="70" customWidth="1"/>
    <col min="10" max="10" width="9.140625" style="3"/>
    <col min="11" max="11" width="14" style="3" customWidth="1"/>
    <col min="12" max="16384" width="9.140625" style="3"/>
  </cols>
  <sheetData>
    <row r="1" spans="1:12" x14ac:dyDescent="0.25">
      <c r="A1" s="1"/>
      <c r="B1" s="11" t="s">
        <v>53</v>
      </c>
      <c r="C1" s="12" t="s">
        <v>107</v>
      </c>
      <c r="D1" s="10" t="s">
        <v>109</v>
      </c>
      <c r="E1" s="10" t="s">
        <v>108</v>
      </c>
      <c r="F1" s="14"/>
      <c r="G1" s="13" t="s">
        <v>141</v>
      </c>
      <c r="H1" s="1" t="s">
        <v>208</v>
      </c>
      <c r="I1" s="13" t="s">
        <v>209</v>
      </c>
      <c r="J1" s="1"/>
    </row>
    <row r="2" spans="1:12" ht="30" x14ac:dyDescent="0.25">
      <c r="A2" s="180" t="s">
        <v>199</v>
      </c>
      <c r="B2" s="7" t="s">
        <v>59</v>
      </c>
      <c r="C2" s="8" t="s">
        <v>7</v>
      </c>
      <c r="D2" s="9" t="s">
        <v>106</v>
      </c>
      <c r="E2" s="14" t="s">
        <v>119</v>
      </c>
      <c r="F2" s="34" t="s">
        <v>165</v>
      </c>
      <c r="G2" s="34" t="s">
        <v>143</v>
      </c>
      <c r="H2" s="13" t="s">
        <v>186</v>
      </c>
      <c r="I2" s="13" t="s">
        <v>213</v>
      </c>
      <c r="J2" s="1"/>
      <c r="L2" s="73">
        <v>1</v>
      </c>
    </row>
    <row r="3" spans="1:12" ht="30" x14ac:dyDescent="0.25">
      <c r="A3" s="180"/>
      <c r="B3" s="7" t="s">
        <v>72</v>
      </c>
      <c r="C3" s="8" t="s">
        <v>6</v>
      </c>
      <c r="D3" s="9" t="s">
        <v>106</v>
      </c>
      <c r="E3" s="14" t="s">
        <v>119</v>
      </c>
      <c r="F3" s="14" t="s">
        <v>118</v>
      </c>
      <c r="G3" s="13" t="s">
        <v>143</v>
      </c>
      <c r="H3" s="1"/>
      <c r="I3" s="13" t="s">
        <v>212</v>
      </c>
      <c r="J3" s="1"/>
      <c r="L3" s="73">
        <v>1</v>
      </c>
    </row>
    <row r="4" spans="1:12" s="75" customFormat="1" ht="40.5" x14ac:dyDescent="0.25">
      <c r="A4" s="180"/>
      <c r="B4" s="7" t="s">
        <v>73</v>
      </c>
      <c r="C4" s="8" t="s">
        <v>145</v>
      </c>
      <c r="D4" s="9" t="s">
        <v>106</v>
      </c>
      <c r="E4" s="14" t="s">
        <v>119</v>
      </c>
      <c r="F4" s="32" t="s">
        <v>171</v>
      </c>
      <c r="G4" s="34" t="s">
        <v>144</v>
      </c>
      <c r="H4" s="49" t="s">
        <v>188</v>
      </c>
      <c r="I4" s="49" t="s">
        <v>211</v>
      </c>
      <c r="J4" s="41"/>
      <c r="L4" s="73">
        <v>1</v>
      </c>
    </row>
    <row r="5" spans="1:12" s="75" customFormat="1" ht="27" x14ac:dyDescent="0.25">
      <c r="A5" s="180"/>
      <c r="B5" s="4" t="s">
        <v>102</v>
      </c>
      <c r="C5" s="5" t="s">
        <v>36</v>
      </c>
      <c r="D5" s="6" t="s">
        <v>106</v>
      </c>
      <c r="E5" s="31" t="s">
        <v>119</v>
      </c>
      <c r="F5" s="31" t="s">
        <v>134</v>
      </c>
      <c r="G5" s="13" t="s">
        <v>142</v>
      </c>
      <c r="H5" s="49" t="s">
        <v>187</v>
      </c>
      <c r="I5" s="49" t="s">
        <v>210</v>
      </c>
      <c r="J5" s="41"/>
      <c r="L5" s="73">
        <v>1</v>
      </c>
    </row>
    <row r="6" spans="1:12" s="75" customFormat="1" ht="67.5" customHeight="1" x14ac:dyDescent="0.25">
      <c r="A6" s="180"/>
      <c r="B6" s="25" t="s">
        <v>147</v>
      </c>
      <c r="C6" s="39" t="s">
        <v>148</v>
      </c>
      <c r="D6" s="1"/>
      <c r="E6" s="25" t="s">
        <v>119</v>
      </c>
      <c r="F6" s="33" t="s">
        <v>170</v>
      </c>
      <c r="G6" s="33" t="s">
        <v>144</v>
      </c>
      <c r="H6" s="49" t="s">
        <v>206</v>
      </c>
      <c r="I6" s="49" t="s">
        <v>215</v>
      </c>
      <c r="J6" s="49"/>
      <c r="K6" s="74"/>
      <c r="L6" s="73">
        <v>1</v>
      </c>
    </row>
    <row r="7" spans="1:12" s="75" customFormat="1" x14ac:dyDescent="0.25">
      <c r="A7" s="41"/>
      <c r="B7" s="41"/>
      <c r="C7" s="41"/>
      <c r="D7" s="41"/>
      <c r="E7" s="41"/>
      <c r="F7" s="41"/>
      <c r="G7" s="41"/>
      <c r="H7" s="1"/>
      <c r="I7" s="13"/>
      <c r="J7" s="1"/>
      <c r="K7" s="3"/>
      <c r="L7" s="73"/>
    </row>
    <row r="8" spans="1:12" ht="49.5" x14ac:dyDescent="0.25">
      <c r="A8" s="101" t="s">
        <v>200</v>
      </c>
      <c r="B8" s="23" t="s">
        <v>131</v>
      </c>
      <c r="C8" s="24" t="s">
        <v>114</v>
      </c>
      <c r="D8" s="25"/>
      <c r="E8" s="26" t="s">
        <v>133</v>
      </c>
      <c r="F8" s="33" t="s">
        <v>154</v>
      </c>
      <c r="G8" s="34" t="s">
        <v>157</v>
      </c>
      <c r="H8" s="13" t="s">
        <v>189</v>
      </c>
      <c r="I8" s="13"/>
      <c r="J8" s="1"/>
      <c r="L8" s="73">
        <v>1</v>
      </c>
    </row>
    <row r="9" spans="1:12" s="76" customFormat="1" x14ac:dyDescent="0.25">
      <c r="A9" s="102"/>
      <c r="B9" s="44"/>
      <c r="C9" s="53"/>
      <c r="D9" s="54"/>
      <c r="E9" s="55"/>
      <c r="F9" s="60"/>
      <c r="G9" s="60"/>
      <c r="H9" s="54"/>
      <c r="I9" s="55"/>
      <c r="J9" s="54"/>
      <c r="L9" s="97"/>
    </row>
    <row r="10" spans="1:12" x14ac:dyDescent="0.25">
      <c r="A10" s="180" t="s">
        <v>203</v>
      </c>
      <c r="B10" s="37" t="s">
        <v>90</v>
      </c>
      <c r="C10" s="38" t="s">
        <v>34</v>
      </c>
      <c r="D10" s="36" t="s">
        <v>106</v>
      </c>
      <c r="E10" s="36" t="s">
        <v>176</v>
      </c>
      <c r="F10" s="46"/>
      <c r="G10" s="46" t="s">
        <v>142</v>
      </c>
      <c r="H10" s="1"/>
      <c r="I10" s="13" t="s">
        <v>220</v>
      </c>
      <c r="J10" s="1"/>
      <c r="L10" s="73">
        <v>1</v>
      </c>
    </row>
    <row r="11" spans="1:12" ht="27" customHeight="1" x14ac:dyDescent="0.25">
      <c r="A11" s="180"/>
      <c r="B11" s="7" t="s">
        <v>65</v>
      </c>
      <c r="C11" s="8" t="s">
        <v>2</v>
      </c>
      <c r="D11" s="9" t="s">
        <v>106</v>
      </c>
      <c r="E11" s="14" t="s">
        <v>111</v>
      </c>
      <c r="F11" s="34" t="s">
        <v>166</v>
      </c>
      <c r="G11" s="34" t="s">
        <v>144</v>
      </c>
      <c r="H11" s="13" t="s">
        <v>190</v>
      </c>
      <c r="I11" s="13" t="s">
        <v>221</v>
      </c>
      <c r="J11" s="1"/>
      <c r="L11" s="73">
        <v>1</v>
      </c>
    </row>
    <row r="12" spans="1:12" ht="77.25" customHeight="1" x14ac:dyDescent="0.25">
      <c r="A12" s="180"/>
      <c r="B12" s="7" t="s">
        <v>78</v>
      </c>
      <c r="C12" s="8" t="s">
        <v>0</v>
      </c>
      <c r="D12" s="9" t="s">
        <v>106</v>
      </c>
      <c r="E12" s="14" t="s">
        <v>111</v>
      </c>
      <c r="F12" s="14" t="s">
        <v>122</v>
      </c>
      <c r="G12" s="13" t="s">
        <v>152</v>
      </c>
      <c r="H12" s="30" t="s">
        <v>205</v>
      </c>
      <c r="I12" s="55" t="s">
        <v>222</v>
      </c>
      <c r="J12" s="55"/>
      <c r="K12" s="85"/>
      <c r="L12" s="73">
        <v>1</v>
      </c>
    </row>
    <row r="13" spans="1:12" x14ac:dyDescent="0.25">
      <c r="A13" s="180"/>
      <c r="B13" s="7" t="s">
        <v>79</v>
      </c>
      <c r="C13" s="8" t="s">
        <v>3</v>
      </c>
      <c r="D13" s="9" t="s">
        <v>106</v>
      </c>
      <c r="E13" s="14" t="s">
        <v>111</v>
      </c>
      <c r="F13" s="34" t="s">
        <v>166</v>
      </c>
      <c r="G13" s="34" t="s">
        <v>168</v>
      </c>
      <c r="H13" s="13" t="s">
        <v>194</v>
      </c>
      <c r="I13" s="13" t="s">
        <v>223</v>
      </c>
      <c r="J13" s="1"/>
      <c r="L13" s="73">
        <v>1</v>
      </c>
    </row>
    <row r="14" spans="1:12" ht="40.5" x14ac:dyDescent="0.25">
      <c r="A14" s="180"/>
      <c r="B14" s="7" t="s">
        <v>55</v>
      </c>
      <c r="C14" s="8" t="s">
        <v>1</v>
      </c>
      <c r="D14" s="9" t="s">
        <v>106</v>
      </c>
      <c r="E14" s="14" t="s">
        <v>111</v>
      </c>
      <c r="F14" s="34" t="s">
        <v>169</v>
      </c>
      <c r="G14" s="34" t="s">
        <v>156</v>
      </c>
      <c r="H14" s="13" t="s">
        <v>196</v>
      </c>
      <c r="I14" s="13" t="s">
        <v>225</v>
      </c>
      <c r="J14" s="1"/>
      <c r="L14" s="73">
        <v>1</v>
      </c>
    </row>
    <row r="15" spans="1:12" s="75" customFormat="1" ht="44.25" customHeight="1" x14ac:dyDescent="0.25">
      <c r="A15" s="180"/>
      <c r="B15" s="7" t="s">
        <v>105</v>
      </c>
      <c r="C15" s="8" t="s">
        <v>38</v>
      </c>
      <c r="D15" s="9" t="s">
        <v>106</v>
      </c>
      <c r="E15" s="14" t="s">
        <v>198</v>
      </c>
      <c r="F15" s="32" t="s">
        <v>163</v>
      </c>
      <c r="G15" s="34" t="s">
        <v>162</v>
      </c>
      <c r="H15" s="49" t="s">
        <v>197</v>
      </c>
      <c r="I15" s="49" t="s">
        <v>226</v>
      </c>
      <c r="J15" s="49"/>
      <c r="L15" s="73">
        <v>1</v>
      </c>
    </row>
    <row r="16" spans="1:12" ht="45" x14ac:dyDescent="0.25">
      <c r="A16" s="180"/>
      <c r="B16" s="7" t="s">
        <v>77</v>
      </c>
      <c r="C16" s="8" t="s">
        <v>11</v>
      </c>
      <c r="D16" s="9" t="s">
        <v>106</v>
      </c>
      <c r="E16" s="14" t="s">
        <v>121</v>
      </c>
      <c r="F16" s="32" t="s">
        <v>174</v>
      </c>
      <c r="G16" s="34" t="s">
        <v>144</v>
      </c>
      <c r="H16" s="13" t="s">
        <v>195</v>
      </c>
      <c r="I16" s="13" t="s">
        <v>227</v>
      </c>
      <c r="J16" s="1"/>
      <c r="L16" s="73">
        <v>1</v>
      </c>
    </row>
    <row r="17" spans="1:12" s="76" customFormat="1" x14ac:dyDescent="0.25">
      <c r="A17" s="54"/>
      <c r="B17" s="44"/>
      <c r="C17" s="53"/>
      <c r="D17" s="54"/>
      <c r="E17" s="55"/>
      <c r="F17" s="60"/>
      <c r="G17" s="60"/>
      <c r="H17" s="54"/>
      <c r="I17" s="55"/>
      <c r="J17" s="54"/>
      <c r="L17" s="97"/>
    </row>
    <row r="18" spans="1:12" ht="15" customHeight="1" x14ac:dyDescent="0.25">
      <c r="A18" s="176" t="s">
        <v>204</v>
      </c>
      <c r="B18" s="37" t="s">
        <v>88</v>
      </c>
      <c r="C18" s="38" t="s">
        <v>39</v>
      </c>
      <c r="D18" s="36" t="s">
        <v>106</v>
      </c>
      <c r="E18" s="36" t="s">
        <v>176</v>
      </c>
      <c r="F18" s="46"/>
      <c r="G18" s="46" t="s">
        <v>142</v>
      </c>
      <c r="H18" s="1"/>
      <c r="I18" s="13" t="s">
        <v>228</v>
      </c>
      <c r="J18" s="1"/>
      <c r="L18" s="73">
        <v>1</v>
      </c>
    </row>
    <row r="19" spans="1:12" ht="54" customHeight="1" x14ac:dyDescent="0.25">
      <c r="A19" s="177"/>
      <c r="B19" s="7" t="s">
        <v>67</v>
      </c>
      <c r="C19" s="8" t="s">
        <v>14</v>
      </c>
      <c r="D19" s="9" t="s">
        <v>106</v>
      </c>
      <c r="E19" s="14" t="s">
        <v>116</v>
      </c>
      <c r="F19" s="32" t="s">
        <v>164</v>
      </c>
      <c r="G19" s="34" t="s">
        <v>143</v>
      </c>
      <c r="H19" s="13" t="s">
        <v>191</v>
      </c>
      <c r="I19" s="13" t="s">
        <v>229</v>
      </c>
      <c r="J19" s="1"/>
      <c r="L19" s="73">
        <v>1</v>
      </c>
    </row>
    <row r="20" spans="1:12" ht="45" customHeight="1" x14ac:dyDescent="0.25">
      <c r="A20" s="177"/>
      <c r="B20" s="7" t="s">
        <v>76</v>
      </c>
      <c r="C20" s="8" t="s">
        <v>13</v>
      </c>
      <c r="D20" s="9" t="s">
        <v>106</v>
      </c>
      <c r="E20" s="14" t="s">
        <v>111</v>
      </c>
      <c r="F20" s="14" t="s">
        <v>120</v>
      </c>
      <c r="G20" s="13" t="s">
        <v>151</v>
      </c>
      <c r="H20" s="1"/>
      <c r="I20" s="13" t="s">
        <v>230</v>
      </c>
      <c r="J20" s="1"/>
      <c r="L20" s="73">
        <v>1</v>
      </c>
    </row>
    <row r="21" spans="1:12" s="76" customFormat="1" x14ac:dyDescent="0.25">
      <c r="A21" s="177"/>
      <c r="B21" s="7" t="s">
        <v>104</v>
      </c>
      <c r="C21" s="8" t="s">
        <v>47</v>
      </c>
      <c r="D21" s="9" t="s">
        <v>106</v>
      </c>
      <c r="E21" s="14" t="s">
        <v>135</v>
      </c>
      <c r="F21" s="32" t="s">
        <v>172</v>
      </c>
      <c r="G21" s="34" t="s">
        <v>150</v>
      </c>
      <c r="H21" s="181" t="s">
        <v>202</v>
      </c>
      <c r="I21" s="55"/>
      <c r="J21" s="54"/>
      <c r="L21" s="97">
        <v>1</v>
      </c>
    </row>
    <row r="22" spans="1:12" ht="27" x14ac:dyDescent="0.25">
      <c r="A22" s="177"/>
      <c r="B22" s="4" t="s">
        <v>75</v>
      </c>
      <c r="C22" s="5" t="s">
        <v>140</v>
      </c>
      <c r="D22" s="6" t="s">
        <v>106</v>
      </c>
      <c r="E22" s="31" t="s">
        <v>139</v>
      </c>
      <c r="F22" s="35" t="s">
        <v>166</v>
      </c>
      <c r="G22" s="34" t="s">
        <v>157</v>
      </c>
      <c r="H22" s="181"/>
      <c r="I22" s="13"/>
      <c r="J22" s="1"/>
      <c r="L22" s="97">
        <v>1</v>
      </c>
    </row>
    <row r="23" spans="1:12" ht="27" x14ac:dyDescent="0.25">
      <c r="A23" s="178"/>
      <c r="B23" s="4" t="s">
        <v>82</v>
      </c>
      <c r="C23" s="5" t="s">
        <v>138</v>
      </c>
      <c r="D23" s="6" t="s">
        <v>106</v>
      </c>
      <c r="E23" s="31" t="s">
        <v>111</v>
      </c>
      <c r="F23" s="35" t="s">
        <v>175</v>
      </c>
      <c r="G23" s="34" t="s">
        <v>156</v>
      </c>
      <c r="H23" s="103"/>
      <c r="I23" s="13" t="s">
        <v>224</v>
      </c>
      <c r="J23" s="1"/>
      <c r="L23" s="73">
        <v>1</v>
      </c>
    </row>
    <row r="24" spans="1:12" s="75" customFormat="1" x14ac:dyDescent="0.25">
      <c r="A24" s="41"/>
      <c r="B24" s="47"/>
      <c r="C24" s="48"/>
      <c r="D24" s="41"/>
      <c r="E24" s="49"/>
      <c r="F24" s="49"/>
      <c r="G24" s="49"/>
      <c r="H24" s="41"/>
      <c r="I24" s="49"/>
      <c r="J24" s="41"/>
      <c r="L24" s="73"/>
    </row>
    <row r="25" spans="1:12" ht="40.5" customHeight="1" x14ac:dyDescent="0.25">
      <c r="A25" s="180" t="s">
        <v>201</v>
      </c>
      <c r="B25" s="7" t="s">
        <v>89</v>
      </c>
      <c r="C25" s="8" t="s">
        <v>40</v>
      </c>
      <c r="D25" s="9" t="s">
        <v>106</v>
      </c>
      <c r="E25" s="14" t="s">
        <v>115</v>
      </c>
      <c r="F25" s="14" t="s">
        <v>159</v>
      </c>
      <c r="G25" s="13" t="s">
        <v>142</v>
      </c>
      <c r="H25" s="13" t="s">
        <v>193</v>
      </c>
      <c r="I25" s="13" t="s">
        <v>232</v>
      </c>
      <c r="J25" s="1"/>
      <c r="L25" s="73">
        <v>1</v>
      </c>
    </row>
    <row r="26" spans="1:12" ht="30" x14ac:dyDescent="0.25">
      <c r="A26" s="180"/>
      <c r="B26" s="7" t="s">
        <v>70</v>
      </c>
      <c r="C26" s="8" t="s">
        <v>20</v>
      </c>
      <c r="D26" s="9" t="s">
        <v>106</v>
      </c>
      <c r="E26" s="14" t="s">
        <v>149</v>
      </c>
      <c r="F26" s="34" t="s">
        <v>160</v>
      </c>
      <c r="G26" s="34" t="s">
        <v>156</v>
      </c>
      <c r="H26" s="13" t="s">
        <v>192</v>
      </c>
      <c r="I26" s="13" t="s">
        <v>231</v>
      </c>
      <c r="J26" s="1"/>
      <c r="L26" s="73">
        <v>1</v>
      </c>
    </row>
    <row r="27" spans="1:12" s="75" customFormat="1" ht="27" x14ac:dyDescent="0.25">
      <c r="A27" s="180"/>
      <c r="B27" s="7" t="s">
        <v>71</v>
      </c>
      <c r="C27" s="8" t="s">
        <v>33</v>
      </c>
      <c r="D27" s="9" t="s">
        <v>106</v>
      </c>
      <c r="E27" s="14" t="s">
        <v>161</v>
      </c>
      <c r="F27" s="32" t="s">
        <v>173</v>
      </c>
      <c r="G27" s="34" t="s">
        <v>157</v>
      </c>
      <c r="H27" s="41"/>
      <c r="I27" s="49" t="s">
        <v>233</v>
      </c>
      <c r="J27" s="41"/>
      <c r="L27" s="73">
        <v>1</v>
      </c>
    </row>
    <row r="28" spans="1:12" s="75" customFormat="1" x14ac:dyDescent="0.25">
      <c r="A28" s="41"/>
      <c r="B28" s="41"/>
      <c r="C28" s="41"/>
      <c r="D28" s="41"/>
      <c r="E28" s="41"/>
      <c r="F28" s="41"/>
      <c r="G28" s="41"/>
      <c r="H28" s="41"/>
      <c r="I28" s="49"/>
      <c r="J28" s="41"/>
      <c r="L28" s="73"/>
    </row>
    <row r="29" spans="1:12" s="75" customFormat="1" ht="27" x14ac:dyDescent="0.25">
      <c r="A29" s="41"/>
      <c r="B29" s="4" t="s">
        <v>84</v>
      </c>
      <c r="C29" s="5" t="s">
        <v>137</v>
      </c>
      <c r="D29" s="6" t="s">
        <v>106</v>
      </c>
      <c r="E29" s="31" t="s">
        <v>112</v>
      </c>
      <c r="F29" s="35" t="s">
        <v>166</v>
      </c>
      <c r="G29" s="34" t="s">
        <v>158</v>
      </c>
      <c r="H29" s="41"/>
      <c r="I29" s="49"/>
      <c r="J29" s="41"/>
      <c r="L29" s="73">
        <v>1</v>
      </c>
    </row>
    <row r="30" spans="1:12" s="75" customFormat="1" x14ac:dyDescent="0.25">
      <c r="A30" s="41"/>
      <c r="B30" s="47"/>
      <c r="C30" s="48"/>
      <c r="D30" s="41"/>
      <c r="E30" s="49"/>
      <c r="F30" s="50"/>
      <c r="G30" s="50"/>
      <c r="H30" s="41"/>
      <c r="I30" s="49"/>
      <c r="J30" s="41"/>
      <c r="L30" s="73"/>
    </row>
    <row r="31" spans="1:12" s="75" customFormat="1" ht="60" customHeight="1" x14ac:dyDescent="0.25">
      <c r="A31" s="41"/>
      <c r="B31" s="7" t="s">
        <v>96</v>
      </c>
      <c r="C31" s="8" t="s">
        <v>50</v>
      </c>
      <c r="D31" s="9" t="s">
        <v>106</v>
      </c>
      <c r="E31" s="14" t="s">
        <v>153</v>
      </c>
      <c r="F31" s="32" t="s">
        <v>166</v>
      </c>
      <c r="G31" s="34" t="s">
        <v>157</v>
      </c>
      <c r="H31" s="179" t="s">
        <v>207</v>
      </c>
      <c r="I31" s="179"/>
      <c r="J31" s="179"/>
      <c r="L31" s="73">
        <v>1</v>
      </c>
    </row>
    <row r="32" spans="1:12" s="75" customFormat="1" x14ac:dyDescent="0.25">
      <c r="B32" s="98"/>
      <c r="C32" s="99"/>
      <c r="E32" s="74"/>
      <c r="F32" s="100"/>
      <c r="G32" s="100"/>
      <c r="I32" s="74"/>
      <c r="L32" s="73"/>
    </row>
    <row r="33" spans="2:12" s="75" customFormat="1" x14ac:dyDescent="0.25">
      <c r="I33" s="74"/>
      <c r="L33" s="73">
        <f>COUNT(L2:L31)</f>
        <v>24</v>
      </c>
    </row>
    <row r="34" spans="2:12" s="75" customFormat="1" x14ac:dyDescent="0.25">
      <c r="B34" s="98"/>
      <c r="C34" s="99"/>
      <c r="E34" s="74"/>
      <c r="F34" s="100"/>
      <c r="G34" s="100"/>
      <c r="I34" s="74"/>
      <c r="L34" s="73"/>
    </row>
    <row r="35" spans="2:12" s="75" customFormat="1" ht="66.75" customHeight="1" x14ac:dyDescent="0.25">
      <c r="I35" s="74"/>
      <c r="L35" s="73"/>
    </row>
    <row r="36" spans="2:12" x14ac:dyDescent="0.25">
      <c r="C36" s="3"/>
      <c r="E36" s="3"/>
      <c r="F36" s="3"/>
      <c r="G36" s="3"/>
      <c r="L36" s="73"/>
    </row>
    <row r="37" spans="2:12" x14ac:dyDescent="0.25">
      <c r="C37" s="3"/>
      <c r="E37" s="3"/>
      <c r="F37" s="3"/>
      <c r="G37" s="3"/>
      <c r="L37" s="73"/>
    </row>
    <row r="38" spans="2:12" x14ac:dyDescent="0.25">
      <c r="C38" s="3"/>
      <c r="E38" s="3"/>
      <c r="F38" s="3"/>
      <c r="G38" s="3"/>
      <c r="L38" s="73"/>
    </row>
    <row r="45" spans="2:12" x14ac:dyDescent="0.25">
      <c r="C45" s="3"/>
      <c r="E45" s="3"/>
    </row>
    <row r="46" spans="2:12" x14ac:dyDescent="0.25">
      <c r="C46" s="3"/>
      <c r="E46" s="3"/>
    </row>
    <row r="50" spans="3:9" x14ac:dyDescent="0.25">
      <c r="C50" s="3"/>
      <c r="E50" s="3"/>
      <c r="I50" s="3"/>
    </row>
    <row r="51" spans="3:9" x14ac:dyDescent="0.25">
      <c r="C51" s="3"/>
      <c r="E51" s="3"/>
      <c r="I51" s="3"/>
    </row>
    <row r="52" spans="3:9" x14ac:dyDescent="0.25">
      <c r="C52" s="3"/>
      <c r="E52" s="3"/>
      <c r="I52" s="3"/>
    </row>
    <row r="53" spans="3:9" x14ac:dyDescent="0.25">
      <c r="C53" s="3"/>
      <c r="E53" s="3"/>
      <c r="G53" s="3"/>
      <c r="I53" s="3"/>
    </row>
    <row r="54" spans="3:9" x14ac:dyDescent="0.25">
      <c r="C54" s="3"/>
      <c r="E54" s="3"/>
      <c r="G54" s="3"/>
      <c r="I54" s="3"/>
    </row>
    <row r="55" spans="3:9" x14ac:dyDescent="0.25">
      <c r="C55" s="3"/>
      <c r="E55" s="3"/>
      <c r="G55" s="3"/>
      <c r="I55" s="3"/>
    </row>
    <row r="56" spans="3:9" x14ac:dyDescent="0.25">
      <c r="C56" s="3"/>
      <c r="E56" s="3"/>
      <c r="G56" s="3"/>
      <c r="I56" s="3"/>
    </row>
    <row r="57" spans="3:9" x14ac:dyDescent="0.25">
      <c r="C57" s="3"/>
      <c r="E57" s="3"/>
      <c r="G57" s="3"/>
      <c r="I57" s="3"/>
    </row>
    <row r="58" spans="3:9" x14ac:dyDescent="0.25">
      <c r="C58" s="3"/>
      <c r="E58" s="3"/>
      <c r="G58" s="3"/>
      <c r="I58" s="3"/>
    </row>
    <row r="59" spans="3:9" x14ac:dyDescent="0.25">
      <c r="C59" s="3"/>
      <c r="E59" s="3"/>
      <c r="G59" s="3"/>
      <c r="I59" s="3"/>
    </row>
    <row r="60" spans="3:9" x14ac:dyDescent="0.25">
      <c r="C60" s="3"/>
      <c r="E60" s="3"/>
      <c r="G60" s="3"/>
      <c r="I60" s="3"/>
    </row>
    <row r="61" spans="3:9" x14ac:dyDescent="0.25">
      <c r="C61" s="3"/>
      <c r="E61" s="3"/>
      <c r="G61" s="3"/>
      <c r="I61" s="3"/>
    </row>
    <row r="62" spans="3:9" x14ac:dyDescent="0.25">
      <c r="C62" s="3"/>
      <c r="E62" s="3"/>
      <c r="G62" s="3"/>
      <c r="I62" s="3"/>
    </row>
    <row r="63" spans="3:9" x14ac:dyDescent="0.25">
      <c r="C63" s="3"/>
      <c r="E63" s="3"/>
      <c r="G63" s="3"/>
      <c r="I63" s="3"/>
    </row>
    <row r="64" spans="3:9" x14ac:dyDescent="0.25">
      <c r="C64" s="3"/>
      <c r="E64" s="3"/>
      <c r="G64" s="3"/>
      <c r="I64" s="3"/>
    </row>
    <row r="65" spans="3:9" x14ac:dyDescent="0.25">
      <c r="C65" s="3"/>
      <c r="E65" s="3"/>
      <c r="G65" s="3"/>
      <c r="I65" s="3"/>
    </row>
    <row r="66" spans="3:9" x14ac:dyDescent="0.25">
      <c r="C66" s="3"/>
      <c r="E66" s="3"/>
      <c r="G66" s="3"/>
      <c r="I66" s="3"/>
    </row>
    <row r="67" spans="3:9" x14ac:dyDescent="0.25">
      <c r="C67" s="3"/>
      <c r="E67" s="3"/>
      <c r="G67" s="3"/>
      <c r="I67" s="3"/>
    </row>
    <row r="68" spans="3:9" x14ac:dyDescent="0.25">
      <c r="C68" s="3"/>
      <c r="E68" s="3"/>
      <c r="G68" s="3"/>
      <c r="I68" s="3"/>
    </row>
    <row r="69" spans="3:9" x14ac:dyDescent="0.25">
      <c r="C69" s="3"/>
      <c r="E69" s="3"/>
      <c r="G69" s="3"/>
      <c r="I69" s="3"/>
    </row>
    <row r="70" spans="3:9" x14ac:dyDescent="0.25">
      <c r="C70" s="3"/>
      <c r="E70" s="3"/>
      <c r="G70" s="3"/>
      <c r="I70" s="3"/>
    </row>
    <row r="71" spans="3:9" x14ac:dyDescent="0.25">
      <c r="C71" s="3"/>
      <c r="E71" s="3"/>
      <c r="G71" s="3"/>
      <c r="I71" s="3"/>
    </row>
    <row r="72" spans="3:9" x14ac:dyDescent="0.25">
      <c r="C72" s="3"/>
      <c r="E72" s="3"/>
      <c r="G72" s="3"/>
      <c r="I72" s="3"/>
    </row>
    <row r="73" spans="3:9" x14ac:dyDescent="0.25">
      <c r="C73" s="3"/>
      <c r="E73" s="3"/>
      <c r="G73" s="3"/>
      <c r="I73" s="3"/>
    </row>
    <row r="74" spans="3:9" x14ac:dyDescent="0.25">
      <c r="C74" s="3"/>
      <c r="E74" s="3"/>
      <c r="G74" s="3"/>
      <c r="I74" s="3"/>
    </row>
    <row r="75" spans="3:9" x14ac:dyDescent="0.25">
      <c r="C75" s="3"/>
      <c r="E75" s="3"/>
      <c r="G75" s="3"/>
      <c r="I75" s="3"/>
    </row>
    <row r="76" spans="3:9" x14ac:dyDescent="0.25">
      <c r="C76" s="3"/>
      <c r="E76" s="3"/>
      <c r="G76" s="3"/>
      <c r="I76" s="3"/>
    </row>
    <row r="77" spans="3:9" x14ac:dyDescent="0.25">
      <c r="C77" s="3"/>
      <c r="E77" s="3"/>
      <c r="G77" s="3"/>
      <c r="I77" s="3"/>
    </row>
    <row r="78" spans="3:9" x14ac:dyDescent="0.25">
      <c r="C78" s="3"/>
      <c r="E78" s="3"/>
      <c r="G78" s="3"/>
      <c r="I78" s="3"/>
    </row>
    <row r="79" spans="3:9" x14ac:dyDescent="0.25">
      <c r="C79" s="3"/>
      <c r="E79" s="3"/>
      <c r="G79" s="3"/>
      <c r="I79" s="3"/>
    </row>
    <row r="80" spans="3:9" x14ac:dyDescent="0.25">
      <c r="C80" s="3"/>
      <c r="E80" s="3"/>
      <c r="G80" s="3"/>
      <c r="I80" s="3"/>
    </row>
    <row r="81" spans="3:9" x14ac:dyDescent="0.25">
      <c r="C81" s="3"/>
      <c r="E81" s="3"/>
      <c r="G81" s="3"/>
      <c r="I81" s="3"/>
    </row>
    <row r="82" spans="3:9" x14ac:dyDescent="0.25">
      <c r="C82" s="3"/>
      <c r="E82" s="3"/>
      <c r="G82" s="3"/>
      <c r="I82" s="3"/>
    </row>
  </sheetData>
  <mergeCells count="6">
    <mergeCell ref="H31:J31"/>
    <mergeCell ref="A2:A6"/>
    <mergeCell ref="A10:A16"/>
    <mergeCell ref="H21:H22"/>
    <mergeCell ref="A25:A27"/>
    <mergeCell ref="A18:A2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G25"/>
  <sheetViews>
    <sheetView workbookViewId="0">
      <selection activeCell="F6" sqref="F6"/>
    </sheetView>
  </sheetViews>
  <sheetFormatPr defaultRowHeight="15" x14ac:dyDescent="0.25"/>
  <cols>
    <col min="1" max="1" width="4.5703125" customWidth="1"/>
    <col min="2" max="2" width="39.140625" customWidth="1"/>
    <col min="3" max="3" width="4.140625" customWidth="1"/>
    <col min="4" max="4" width="23.85546875" customWidth="1"/>
    <col min="5" max="5" width="33.5703125" customWidth="1"/>
    <col min="6" max="6" width="28.5703125" customWidth="1"/>
    <col min="7" max="7" width="27" customWidth="1"/>
  </cols>
  <sheetData>
    <row r="1" spans="1:7" x14ac:dyDescent="0.25">
      <c r="A1" t="s">
        <v>269</v>
      </c>
    </row>
    <row r="3" spans="1:7" x14ac:dyDescent="0.25">
      <c r="A3" s="11" t="s">
        <v>53</v>
      </c>
      <c r="B3" s="12" t="s">
        <v>107</v>
      </c>
    </row>
    <row r="4" spans="1:7" ht="54" x14ac:dyDescent="0.25">
      <c r="A4" s="182" t="s">
        <v>102</v>
      </c>
      <c r="B4" s="182" t="s">
        <v>36</v>
      </c>
      <c r="C4" s="7" t="s">
        <v>72</v>
      </c>
      <c r="D4" s="8" t="s">
        <v>6</v>
      </c>
      <c r="E4" s="13" t="s">
        <v>212</v>
      </c>
    </row>
    <row r="5" spans="1:7" ht="40.5" x14ac:dyDescent="0.25">
      <c r="A5" s="183"/>
      <c r="B5" s="183"/>
      <c r="C5" s="7" t="s">
        <v>59</v>
      </c>
      <c r="D5" s="8" t="s">
        <v>7</v>
      </c>
      <c r="E5" s="13" t="s">
        <v>213</v>
      </c>
    </row>
    <row r="6" spans="1:7" ht="67.5" x14ac:dyDescent="0.25">
      <c r="A6" s="183"/>
      <c r="B6" s="183"/>
      <c r="C6" s="7" t="s">
        <v>73</v>
      </c>
      <c r="D6" s="8" t="s">
        <v>145</v>
      </c>
      <c r="E6" s="49" t="s">
        <v>211</v>
      </c>
    </row>
    <row r="7" spans="1:7" ht="30" x14ac:dyDescent="0.25">
      <c r="A7" s="183"/>
      <c r="B7" s="183"/>
      <c r="C7" s="25" t="s">
        <v>147</v>
      </c>
      <c r="D7" s="39" t="s">
        <v>148</v>
      </c>
      <c r="E7" s="63" t="s">
        <v>215</v>
      </c>
    </row>
    <row r="10" spans="1:7" x14ac:dyDescent="0.25">
      <c r="A10" s="161" t="s">
        <v>291</v>
      </c>
      <c r="B10" s="161"/>
      <c r="C10" s="161"/>
      <c r="D10" s="161"/>
      <c r="E10" s="161"/>
      <c r="F10" s="161"/>
      <c r="G10" s="107"/>
    </row>
    <row r="11" spans="1:7" x14ac:dyDescent="0.25">
      <c r="A11" s="185" t="s">
        <v>36</v>
      </c>
      <c r="B11" s="186"/>
      <c r="C11" s="187"/>
      <c r="D11" s="81"/>
      <c r="E11" s="184" t="s">
        <v>260</v>
      </c>
      <c r="F11" s="184"/>
      <c r="G11" s="81"/>
    </row>
    <row r="12" spans="1:7" x14ac:dyDescent="0.25">
      <c r="A12" s="188"/>
      <c r="B12" s="189"/>
      <c r="C12" s="190"/>
      <c r="D12" s="81"/>
      <c r="E12" s="82" t="s">
        <v>261</v>
      </c>
      <c r="F12" s="83" t="s">
        <v>265</v>
      </c>
      <c r="G12" s="81"/>
    </row>
    <row r="13" spans="1:7" s="56" customFormat="1" ht="15" customHeight="1" x14ac:dyDescent="0.25">
      <c r="A13" s="188"/>
      <c r="B13" s="189"/>
      <c r="C13" s="190"/>
      <c r="D13" s="194" t="s">
        <v>6</v>
      </c>
      <c r="E13" s="79" t="s">
        <v>264</v>
      </c>
      <c r="F13" s="77" t="s">
        <v>253</v>
      </c>
      <c r="G13" s="78"/>
    </row>
    <row r="14" spans="1:7" s="56" customFormat="1" ht="21" customHeight="1" x14ac:dyDescent="0.25">
      <c r="A14" s="188"/>
      <c r="B14" s="189"/>
      <c r="C14" s="190"/>
      <c r="D14" s="194"/>
      <c r="E14" s="79" t="s">
        <v>263</v>
      </c>
      <c r="F14" s="77" t="s">
        <v>252</v>
      </c>
      <c r="G14" s="78"/>
    </row>
    <row r="15" spans="1:7" s="56" customFormat="1" ht="21.75" customHeight="1" x14ac:dyDescent="0.25">
      <c r="A15" s="188"/>
      <c r="B15" s="189"/>
      <c r="C15" s="190"/>
      <c r="D15" s="194"/>
      <c r="E15" s="79" t="s">
        <v>262</v>
      </c>
      <c r="F15" s="77" t="s">
        <v>251</v>
      </c>
      <c r="G15" s="78"/>
    </row>
    <row r="16" spans="1:7" s="56" customFormat="1" ht="40.5" customHeight="1" x14ac:dyDescent="0.25">
      <c r="A16" s="188"/>
      <c r="B16" s="189"/>
      <c r="C16" s="190"/>
      <c r="D16" s="194" t="s">
        <v>7</v>
      </c>
      <c r="E16" s="195" t="s">
        <v>245</v>
      </c>
      <c r="F16" s="77" t="s">
        <v>266</v>
      </c>
      <c r="G16" s="78"/>
    </row>
    <row r="17" spans="1:7" s="56" customFormat="1" ht="40.5" customHeight="1" x14ac:dyDescent="0.25">
      <c r="A17" s="188"/>
      <c r="B17" s="189"/>
      <c r="C17" s="190"/>
      <c r="D17" s="194"/>
      <c r="E17" s="195"/>
      <c r="F17" s="77" t="s">
        <v>267</v>
      </c>
      <c r="G17" s="78"/>
    </row>
    <row r="18" spans="1:7" s="56" customFormat="1" ht="40.5" customHeight="1" x14ac:dyDescent="0.25">
      <c r="A18" s="188"/>
      <c r="B18" s="189"/>
      <c r="C18" s="190"/>
      <c r="D18" s="194"/>
      <c r="E18" s="195" t="s">
        <v>246</v>
      </c>
      <c r="F18" s="77" t="s">
        <v>268</v>
      </c>
      <c r="G18" s="78"/>
    </row>
    <row r="19" spans="1:7" s="56" customFormat="1" ht="40.5" customHeight="1" x14ac:dyDescent="0.25">
      <c r="A19" s="188"/>
      <c r="B19" s="189"/>
      <c r="C19" s="190"/>
      <c r="D19" s="194"/>
      <c r="E19" s="195"/>
      <c r="F19" s="78" t="s">
        <v>248</v>
      </c>
      <c r="G19" s="78"/>
    </row>
    <row r="20" spans="1:7" s="56" customFormat="1" x14ac:dyDescent="0.25">
      <c r="A20" s="188"/>
      <c r="B20" s="189"/>
      <c r="C20" s="190"/>
      <c r="D20" s="194"/>
      <c r="E20" s="195" t="s">
        <v>247</v>
      </c>
      <c r="F20" s="78" t="s">
        <v>249</v>
      </c>
      <c r="G20" s="78"/>
    </row>
    <row r="21" spans="1:7" s="56" customFormat="1" x14ac:dyDescent="0.25">
      <c r="A21" s="188"/>
      <c r="B21" s="189"/>
      <c r="C21" s="190"/>
      <c r="D21" s="194"/>
      <c r="E21" s="195"/>
      <c r="F21" s="78" t="s">
        <v>250</v>
      </c>
      <c r="G21" s="78"/>
    </row>
    <row r="22" spans="1:7" s="56" customFormat="1" ht="17.25" customHeight="1" x14ac:dyDescent="0.25">
      <c r="A22" s="188"/>
      <c r="B22" s="189"/>
      <c r="C22" s="190"/>
      <c r="D22" s="194" t="s">
        <v>145</v>
      </c>
      <c r="E22" s="89" t="s">
        <v>259</v>
      </c>
      <c r="F22" s="78" t="s">
        <v>254</v>
      </c>
      <c r="G22" s="78"/>
    </row>
    <row r="23" spans="1:7" s="56" customFormat="1" ht="22.5" customHeight="1" x14ac:dyDescent="0.25">
      <c r="A23" s="188"/>
      <c r="B23" s="189"/>
      <c r="C23" s="190"/>
      <c r="D23" s="194"/>
      <c r="E23" s="89" t="s">
        <v>257</v>
      </c>
      <c r="F23" s="78" t="s">
        <v>255</v>
      </c>
      <c r="G23" s="78"/>
    </row>
    <row r="24" spans="1:7" s="56" customFormat="1" ht="22.5" customHeight="1" x14ac:dyDescent="0.25">
      <c r="A24" s="188"/>
      <c r="B24" s="189"/>
      <c r="C24" s="190"/>
      <c r="D24" s="194"/>
      <c r="E24" s="89" t="s">
        <v>258</v>
      </c>
      <c r="F24" s="78" t="s">
        <v>256</v>
      </c>
      <c r="G24" s="78"/>
    </row>
    <row r="25" spans="1:7" s="56" customFormat="1" ht="26.25" x14ac:dyDescent="0.25">
      <c r="A25" s="191"/>
      <c r="B25" s="192"/>
      <c r="C25" s="193"/>
      <c r="D25" s="80" t="s">
        <v>148</v>
      </c>
      <c r="E25" s="78"/>
      <c r="F25" s="84" t="s">
        <v>215</v>
      </c>
    </row>
  </sheetData>
  <mergeCells count="11">
    <mergeCell ref="A4:A7"/>
    <mergeCell ref="B4:B7"/>
    <mergeCell ref="E11:F11"/>
    <mergeCell ref="A11:C25"/>
    <mergeCell ref="A10:F10"/>
    <mergeCell ref="D13:D15"/>
    <mergeCell ref="D16:D21"/>
    <mergeCell ref="D22:D24"/>
    <mergeCell ref="E16:E17"/>
    <mergeCell ref="E18:E19"/>
    <mergeCell ref="E20:E21"/>
  </mergeCells>
  <pageMargins left="0.7" right="0.7" top="0.75" bottom="0.75" header="0.3" footer="0.3"/>
  <pageSetup scale="9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G25"/>
  <sheetViews>
    <sheetView workbookViewId="0">
      <selection sqref="A1:XFD1048576"/>
    </sheetView>
  </sheetViews>
  <sheetFormatPr defaultRowHeight="15" x14ac:dyDescent="0.25"/>
  <cols>
    <col min="1" max="1" width="4.5703125" customWidth="1"/>
    <col min="2" max="3" width="39.140625" customWidth="1"/>
    <col min="4" max="4" width="27.5703125" customWidth="1"/>
    <col min="5" max="5" width="18.5703125" customWidth="1"/>
    <col min="6" max="6" width="31.85546875" customWidth="1"/>
    <col min="7" max="7" width="29.140625" customWidth="1"/>
  </cols>
  <sheetData>
    <row r="1" spans="1:7" x14ac:dyDescent="0.25">
      <c r="A1" t="s">
        <v>270</v>
      </c>
    </row>
    <row r="4" spans="1:7" x14ac:dyDescent="0.25">
      <c r="A4" s="37" t="s">
        <v>90</v>
      </c>
      <c r="B4" s="38" t="s">
        <v>34</v>
      </c>
      <c r="C4" s="36" t="s">
        <v>176</v>
      </c>
      <c r="D4" s="46"/>
      <c r="E4" s="46" t="s">
        <v>142</v>
      </c>
      <c r="F4" s="1"/>
      <c r="G4" s="13" t="s">
        <v>220</v>
      </c>
    </row>
    <row r="5" spans="1:7" ht="75" x14ac:dyDescent="0.25">
      <c r="A5" s="7" t="s">
        <v>78</v>
      </c>
      <c r="B5" s="8" t="s">
        <v>0</v>
      </c>
      <c r="C5" s="14" t="s">
        <v>111</v>
      </c>
      <c r="D5" s="14" t="s">
        <v>122</v>
      </c>
      <c r="E5" s="13" t="s">
        <v>152</v>
      </c>
      <c r="F5" s="65" t="s">
        <v>205</v>
      </c>
      <c r="G5" s="66" t="s">
        <v>222</v>
      </c>
    </row>
    <row r="6" spans="1:7" ht="40.5" x14ac:dyDescent="0.25">
      <c r="A6" s="7" t="s">
        <v>55</v>
      </c>
      <c r="B6" s="8" t="s">
        <v>1</v>
      </c>
      <c r="C6" s="14" t="s">
        <v>111</v>
      </c>
      <c r="D6" s="34" t="s">
        <v>169</v>
      </c>
      <c r="E6" s="34" t="s">
        <v>156</v>
      </c>
      <c r="F6" s="2" t="s">
        <v>196</v>
      </c>
      <c r="G6" s="13" t="s">
        <v>225</v>
      </c>
    </row>
    <row r="7" spans="1:7" ht="27" x14ac:dyDescent="0.25">
      <c r="A7" s="7" t="s">
        <v>65</v>
      </c>
      <c r="B7" s="8" t="s">
        <v>2</v>
      </c>
      <c r="C7" s="14" t="s">
        <v>111</v>
      </c>
      <c r="D7" s="34" t="s">
        <v>166</v>
      </c>
      <c r="E7" s="34" t="s">
        <v>144</v>
      </c>
      <c r="F7" s="2" t="s">
        <v>190</v>
      </c>
      <c r="G7" s="13" t="s">
        <v>221</v>
      </c>
    </row>
    <row r="9" spans="1:7" x14ac:dyDescent="0.25">
      <c r="A9" s="7" t="s">
        <v>79</v>
      </c>
      <c r="B9" s="8" t="s">
        <v>3</v>
      </c>
      <c r="C9" s="14" t="s">
        <v>111</v>
      </c>
      <c r="D9" s="34" t="s">
        <v>166</v>
      </c>
      <c r="E9" s="34" t="s">
        <v>168</v>
      </c>
      <c r="F9" s="2" t="s">
        <v>194</v>
      </c>
      <c r="G9" s="13" t="s">
        <v>223</v>
      </c>
    </row>
    <row r="10" spans="1:7" ht="45" x14ac:dyDescent="0.25">
      <c r="A10" s="7" t="s">
        <v>77</v>
      </c>
      <c r="B10" s="8" t="s">
        <v>11</v>
      </c>
      <c r="C10" s="14" t="s">
        <v>121</v>
      </c>
      <c r="D10" s="32" t="s">
        <v>174</v>
      </c>
      <c r="E10" s="34" t="s">
        <v>144</v>
      </c>
      <c r="F10" s="2" t="s">
        <v>195</v>
      </c>
      <c r="G10" s="13" t="s">
        <v>227</v>
      </c>
    </row>
    <row r="11" spans="1:7" ht="60" x14ac:dyDescent="0.25">
      <c r="A11" s="7" t="s">
        <v>105</v>
      </c>
      <c r="B11" s="8" t="s">
        <v>38</v>
      </c>
      <c r="C11" s="14" t="s">
        <v>198</v>
      </c>
      <c r="D11" s="32" t="s">
        <v>163</v>
      </c>
      <c r="E11" s="34" t="s">
        <v>162</v>
      </c>
      <c r="F11" s="68" t="s">
        <v>197</v>
      </c>
      <c r="G11" s="13" t="s">
        <v>277</v>
      </c>
    </row>
    <row r="16" spans="1:7" x14ac:dyDescent="0.25">
      <c r="A16" s="161" t="s">
        <v>292</v>
      </c>
      <c r="B16" s="161"/>
      <c r="C16" s="161"/>
      <c r="D16" s="161"/>
    </row>
    <row r="17" spans="1:5" x14ac:dyDescent="0.25">
      <c r="A17" s="201" t="s">
        <v>275</v>
      </c>
      <c r="B17" s="202"/>
      <c r="C17" s="108" t="s">
        <v>276</v>
      </c>
      <c r="D17" s="108" t="s">
        <v>260</v>
      </c>
    </row>
    <row r="18" spans="1:5" s="56" customFormat="1" ht="165" x14ac:dyDescent="0.25">
      <c r="A18" s="197" t="s">
        <v>297</v>
      </c>
      <c r="B18" s="198"/>
      <c r="C18" s="90" t="s">
        <v>273</v>
      </c>
      <c r="D18" s="88" t="s">
        <v>271</v>
      </c>
      <c r="E18" s="112" t="s">
        <v>301</v>
      </c>
    </row>
    <row r="19" spans="1:5" s="56" customFormat="1" ht="75" x14ac:dyDescent="0.25">
      <c r="A19" s="199"/>
      <c r="B19" s="200"/>
      <c r="C19" s="90" t="s">
        <v>274</v>
      </c>
      <c r="D19" s="88" t="s">
        <v>272</v>
      </c>
      <c r="E19" s="112" t="s">
        <v>302</v>
      </c>
    </row>
    <row r="20" spans="1:5" s="56" customFormat="1" ht="45" x14ac:dyDescent="0.25">
      <c r="A20" s="199"/>
      <c r="B20" s="200"/>
      <c r="C20" s="90" t="s">
        <v>2</v>
      </c>
      <c r="D20" s="92" t="s">
        <v>279</v>
      </c>
    </row>
    <row r="21" spans="1:5" s="56" customFormat="1" x14ac:dyDescent="0.25">
      <c r="A21" s="199"/>
      <c r="B21" s="200"/>
      <c r="C21" s="43" t="s">
        <v>3</v>
      </c>
      <c r="D21" s="92" t="s">
        <v>279</v>
      </c>
      <c r="E21" s="56" t="s">
        <v>298</v>
      </c>
    </row>
    <row r="22" spans="1:5" s="56" customFormat="1" x14ac:dyDescent="0.25">
      <c r="B22" s="86"/>
      <c r="C22" s="87"/>
      <c r="D22" s="76"/>
    </row>
    <row r="23" spans="1:5" x14ac:dyDescent="0.25">
      <c r="A23" s="196" t="s">
        <v>293</v>
      </c>
      <c r="B23" s="196"/>
      <c r="C23" s="196"/>
      <c r="D23" s="1"/>
    </row>
    <row r="24" spans="1:5" ht="48.75" x14ac:dyDescent="0.25">
      <c r="A24" s="91" t="s">
        <v>77</v>
      </c>
      <c r="B24" s="91" t="s">
        <v>299</v>
      </c>
      <c r="C24" s="91" t="s">
        <v>278</v>
      </c>
      <c r="D24" s="1"/>
      <c r="E24" s="111" t="s">
        <v>300</v>
      </c>
    </row>
    <row r="25" spans="1:5" ht="36.75" x14ac:dyDescent="0.25">
      <c r="A25" s="91" t="s">
        <v>105</v>
      </c>
      <c r="B25" s="91" t="s">
        <v>38</v>
      </c>
      <c r="C25" s="91" t="s">
        <v>289</v>
      </c>
      <c r="D25" s="1"/>
      <c r="E25" s="111" t="s">
        <v>146</v>
      </c>
    </row>
  </sheetData>
  <mergeCells count="4">
    <mergeCell ref="A23:C23"/>
    <mergeCell ref="A18:B21"/>
    <mergeCell ref="A17:B17"/>
    <mergeCell ref="A16:D16"/>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16"/>
  <sheetViews>
    <sheetView topLeftCell="E10" zoomScale="196" zoomScaleNormal="196" workbookViewId="0">
      <selection activeCell="F15" sqref="F15"/>
    </sheetView>
  </sheetViews>
  <sheetFormatPr defaultRowHeight="15" x14ac:dyDescent="0.25"/>
  <cols>
    <col min="2" max="2" width="4.5703125" customWidth="1"/>
    <col min="3" max="3" width="39.140625" customWidth="1"/>
    <col min="4" max="4" width="0" hidden="1" customWidth="1"/>
    <col min="5" max="5" width="39.140625" customWidth="1"/>
    <col min="6" max="6" width="27.5703125" customWidth="1"/>
    <col min="7" max="7" width="18.5703125" customWidth="1"/>
    <col min="8" max="8" width="31.85546875" customWidth="1"/>
    <col min="9" max="9" width="29.140625" customWidth="1"/>
  </cols>
  <sheetData>
    <row r="1" spans="1:12" x14ac:dyDescent="0.25">
      <c r="A1" t="s">
        <v>280</v>
      </c>
    </row>
    <row r="3" spans="1:12" ht="30" customHeight="1" x14ac:dyDescent="0.25">
      <c r="A3" s="203" t="s">
        <v>204</v>
      </c>
      <c r="B3" s="37" t="s">
        <v>88</v>
      </c>
      <c r="C3" s="38" t="s">
        <v>39</v>
      </c>
      <c r="D3" s="36" t="s">
        <v>106</v>
      </c>
      <c r="E3" s="36" t="s">
        <v>176</v>
      </c>
      <c r="F3" s="46"/>
      <c r="G3" s="46" t="s">
        <v>142</v>
      </c>
      <c r="H3" s="1"/>
      <c r="I3" s="13" t="s">
        <v>228</v>
      </c>
    </row>
    <row r="4" spans="1:12" ht="54" x14ac:dyDescent="0.25">
      <c r="A4" s="204"/>
      <c r="B4" s="7" t="s">
        <v>67</v>
      </c>
      <c r="C4" s="8" t="s">
        <v>14</v>
      </c>
      <c r="D4" s="9" t="s">
        <v>106</v>
      </c>
      <c r="E4" s="14" t="s">
        <v>116</v>
      </c>
      <c r="F4" s="32" t="s">
        <v>164</v>
      </c>
      <c r="G4" s="34" t="s">
        <v>143</v>
      </c>
      <c r="H4" s="57" t="s">
        <v>191</v>
      </c>
      <c r="I4" s="13" t="s">
        <v>229</v>
      </c>
    </row>
    <row r="5" spans="1:12" ht="45" x14ac:dyDescent="0.25">
      <c r="A5" s="204"/>
      <c r="B5" s="7" t="s">
        <v>76</v>
      </c>
      <c r="C5" s="8" t="s">
        <v>13</v>
      </c>
      <c r="D5" s="9" t="s">
        <v>106</v>
      </c>
      <c r="E5" s="14" t="s">
        <v>111</v>
      </c>
      <c r="F5" s="14" t="s">
        <v>120</v>
      </c>
      <c r="G5" s="13" t="s">
        <v>151</v>
      </c>
      <c r="H5" s="1"/>
      <c r="I5" s="13" t="s">
        <v>230</v>
      </c>
    </row>
    <row r="6" spans="1:12" x14ac:dyDescent="0.25">
      <c r="A6" s="204"/>
      <c r="B6" s="7" t="s">
        <v>104</v>
      </c>
      <c r="C6" s="8" t="s">
        <v>47</v>
      </c>
      <c r="D6" s="9" t="s">
        <v>106</v>
      </c>
      <c r="E6" s="14" t="s">
        <v>135</v>
      </c>
      <c r="F6" s="32" t="s">
        <v>172</v>
      </c>
      <c r="G6" s="34" t="s">
        <v>150</v>
      </c>
      <c r="H6" s="172" t="s">
        <v>202</v>
      </c>
      <c r="I6" s="55"/>
    </row>
    <row r="7" spans="1:12" ht="27" x14ac:dyDescent="0.25">
      <c r="A7" s="204"/>
      <c r="B7" s="4" t="s">
        <v>75</v>
      </c>
      <c r="C7" s="5" t="s">
        <v>140</v>
      </c>
      <c r="D7" s="6" t="s">
        <v>106</v>
      </c>
      <c r="E7" s="31" t="s">
        <v>139</v>
      </c>
      <c r="F7" s="35" t="s">
        <v>166</v>
      </c>
      <c r="G7" s="34" t="s">
        <v>157</v>
      </c>
      <c r="H7" s="173"/>
      <c r="I7" s="13"/>
    </row>
    <row r="8" spans="1:12" ht="27" x14ac:dyDescent="0.25">
      <c r="A8" s="204"/>
      <c r="B8" s="4" t="s">
        <v>82</v>
      </c>
      <c r="C8" s="5" t="s">
        <v>138</v>
      </c>
      <c r="D8" s="6" t="s">
        <v>106</v>
      </c>
      <c r="E8" s="31" t="s">
        <v>111</v>
      </c>
      <c r="F8" s="35" t="s">
        <v>175</v>
      </c>
      <c r="G8" s="34" t="s">
        <v>156</v>
      </c>
      <c r="H8" s="52"/>
      <c r="I8" s="13" t="s">
        <v>224</v>
      </c>
      <c r="J8" s="1"/>
      <c r="K8" s="1"/>
      <c r="L8" s="58">
        <v>1</v>
      </c>
    </row>
    <row r="10" spans="1:12" ht="54" x14ac:dyDescent="0.25">
      <c r="B10" s="109"/>
      <c r="C10" s="205" t="s">
        <v>39</v>
      </c>
      <c r="D10" s="36" t="s">
        <v>106</v>
      </c>
      <c r="E10" s="159" t="s">
        <v>281</v>
      </c>
      <c r="F10" s="5" t="s">
        <v>138</v>
      </c>
      <c r="G10" s="110"/>
    </row>
    <row r="11" spans="1:12" ht="27" x14ac:dyDescent="0.25">
      <c r="C11" s="205"/>
      <c r="D11" s="1"/>
      <c r="E11" s="159"/>
      <c r="F11" s="5" t="s">
        <v>140</v>
      </c>
      <c r="G11" s="110"/>
    </row>
    <row r="12" spans="1:12" ht="27" x14ac:dyDescent="0.25">
      <c r="C12" s="205"/>
      <c r="D12" s="1"/>
      <c r="E12" s="159"/>
      <c r="F12" s="8" t="s">
        <v>47</v>
      </c>
      <c r="G12" s="110"/>
    </row>
    <row r="13" spans="1:12" x14ac:dyDescent="0.25">
      <c r="C13" s="161" t="s">
        <v>294</v>
      </c>
      <c r="D13" s="161"/>
      <c r="E13" s="161"/>
      <c r="F13" s="1"/>
    </row>
    <row r="14" spans="1:12" ht="27" x14ac:dyDescent="0.25">
      <c r="C14" s="206" t="s">
        <v>282</v>
      </c>
      <c r="D14" s="36" t="s">
        <v>106</v>
      </c>
      <c r="E14" s="5" t="s">
        <v>310</v>
      </c>
      <c r="F14" s="1"/>
    </row>
    <row r="15" spans="1:12" ht="60" x14ac:dyDescent="0.25">
      <c r="C15" s="206"/>
      <c r="D15" s="1"/>
      <c r="E15" s="5" t="s">
        <v>311</v>
      </c>
      <c r="F15" s="13" t="s">
        <v>312</v>
      </c>
    </row>
    <row r="16" spans="1:12" ht="60" x14ac:dyDescent="0.25">
      <c r="C16" s="206"/>
      <c r="D16" s="1"/>
      <c r="E16" s="8" t="s">
        <v>47</v>
      </c>
      <c r="F16" s="13" t="s">
        <v>312</v>
      </c>
    </row>
  </sheetData>
  <mergeCells count="6">
    <mergeCell ref="H6:H7"/>
    <mergeCell ref="A3:A8"/>
    <mergeCell ref="E10:E12"/>
    <mergeCell ref="C10:C12"/>
    <mergeCell ref="C14:C16"/>
    <mergeCell ref="C13:E13"/>
  </mergeCells>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4:L19"/>
  <sheetViews>
    <sheetView topLeftCell="C1" zoomScale="160" zoomScaleNormal="160" workbookViewId="0">
      <selection activeCell="F31" sqref="F31"/>
    </sheetView>
  </sheetViews>
  <sheetFormatPr defaultRowHeight="15" x14ac:dyDescent="0.25"/>
  <cols>
    <col min="2" max="2" width="4.5703125" customWidth="1"/>
    <col min="3" max="3" width="39.140625" customWidth="1"/>
    <col min="4" max="4" width="0" hidden="1" customWidth="1"/>
    <col min="5" max="5" width="39.140625" customWidth="1"/>
    <col min="6" max="6" width="27.5703125" customWidth="1"/>
    <col min="7" max="7" width="18.5703125" customWidth="1"/>
    <col min="8" max="8" width="31.85546875" customWidth="1"/>
    <col min="9" max="9" width="29.140625" customWidth="1"/>
    <col min="11" max="11" width="14" customWidth="1"/>
  </cols>
  <sheetData>
    <row r="4" spans="1:12" ht="40.5" x14ac:dyDescent="0.25">
      <c r="A4" s="169" t="s">
        <v>201</v>
      </c>
      <c r="B4" s="7" t="s">
        <v>89</v>
      </c>
      <c r="C4" s="8" t="s">
        <v>40</v>
      </c>
      <c r="D4" s="9" t="s">
        <v>106</v>
      </c>
      <c r="E4" s="14" t="s">
        <v>115</v>
      </c>
      <c r="F4" s="14" t="s">
        <v>159</v>
      </c>
      <c r="G4" s="13" t="s">
        <v>142</v>
      </c>
      <c r="H4" s="2" t="s">
        <v>193</v>
      </c>
      <c r="I4" s="13" t="s">
        <v>232</v>
      </c>
      <c r="J4" s="1"/>
      <c r="K4" s="1"/>
      <c r="L4" s="58">
        <v>1</v>
      </c>
    </row>
    <row r="5" spans="1:12" ht="30" x14ac:dyDescent="0.25">
      <c r="A5" s="170"/>
      <c r="B5" s="7" t="s">
        <v>70</v>
      </c>
      <c r="C5" s="8" t="s">
        <v>20</v>
      </c>
      <c r="D5" s="9" t="s">
        <v>106</v>
      </c>
      <c r="E5" s="14" t="s">
        <v>149</v>
      </c>
      <c r="F5" s="34" t="s">
        <v>160</v>
      </c>
      <c r="G5" s="34" t="s">
        <v>156</v>
      </c>
      <c r="H5" s="2" t="s">
        <v>192</v>
      </c>
      <c r="I5" s="13" t="s">
        <v>231</v>
      </c>
      <c r="J5" s="1"/>
      <c r="K5" s="1"/>
      <c r="L5" s="58">
        <v>1</v>
      </c>
    </row>
    <row r="6" spans="1:12" ht="27" x14ac:dyDescent="0.25">
      <c r="A6" s="171"/>
      <c r="B6" s="7" t="s">
        <v>71</v>
      </c>
      <c r="C6" s="8" t="s">
        <v>33</v>
      </c>
      <c r="D6" s="9" t="s">
        <v>106</v>
      </c>
      <c r="E6" s="14" t="s">
        <v>161</v>
      </c>
      <c r="F6" s="32" t="s">
        <v>173</v>
      </c>
      <c r="G6" s="34" t="s">
        <v>157</v>
      </c>
      <c r="H6" s="41"/>
      <c r="I6" s="49" t="s">
        <v>233</v>
      </c>
      <c r="J6" s="41"/>
      <c r="K6" s="41"/>
      <c r="L6" s="58"/>
    </row>
    <row r="10" spans="1:12" ht="40.5" x14ac:dyDescent="0.25">
      <c r="B10" s="7" t="s">
        <v>89</v>
      </c>
      <c r="C10" s="8" t="s">
        <v>40</v>
      </c>
      <c r="D10" s="9" t="s">
        <v>106</v>
      </c>
      <c r="E10" s="7" t="s">
        <v>70</v>
      </c>
      <c r="F10" s="8" t="s">
        <v>20</v>
      </c>
      <c r="G10" s="13"/>
      <c r="H10" s="2"/>
      <c r="I10" s="13"/>
    </row>
    <row r="12" spans="1:12" ht="27" x14ac:dyDescent="0.25">
      <c r="B12" s="7" t="s">
        <v>71</v>
      </c>
      <c r="C12" s="8" t="s">
        <v>33</v>
      </c>
      <c r="D12" s="9" t="s">
        <v>106</v>
      </c>
      <c r="E12" s="14" t="s">
        <v>161</v>
      </c>
      <c r="F12" s="32" t="s">
        <v>173</v>
      </c>
      <c r="G12" s="34" t="s">
        <v>157</v>
      </c>
      <c r="H12" s="41"/>
      <c r="I12" s="49" t="s">
        <v>233</v>
      </c>
    </row>
    <row r="15" spans="1:12" x14ac:dyDescent="0.25">
      <c r="B15" s="161" t="s">
        <v>295</v>
      </c>
      <c r="C15" s="161"/>
      <c r="D15" s="161"/>
      <c r="E15" s="161"/>
    </row>
    <row r="16" spans="1:12" ht="40.5" customHeight="1" x14ac:dyDescent="0.25">
      <c r="B16" s="207" t="s">
        <v>201</v>
      </c>
      <c r="C16" s="208" t="s">
        <v>40</v>
      </c>
      <c r="D16" s="54" t="s">
        <v>106</v>
      </c>
      <c r="E16" s="53" t="s">
        <v>304</v>
      </c>
      <c r="F16" s="2" t="s">
        <v>306</v>
      </c>
    </row>
    <row r="17" spans="2:6" ht="40.5" customHeight="1" x14ac:dyDescent="0.25">
      <c r="B17" s="207"/>
      <c r="C17" s="209"/>
      <c r="D17" s="54"/>
      <c r="E17" s="53" t="s">
        <v>303</v>
      </c>
      <c r="F17" s="2" t="s">
        <v>305</v>
      </c>
    </row>
    <row r="18" spans="2:6" ht="27" x14ac:dyDescent="0.25">
      <c r="B18" s="207"/>
      <c r="C18" s="53" t="s">
        <v>33</v>
      </c>
      <c r="D18" s="54"/>
      <c r="E18" s="54"/>
    </row>
    <row r="19" spans="2:6" x14ac:dyDescent="0.25">
      <c r="B19" s="96"/>
    </row>
  </sheetData>
  <mergeCells count="4">
    <mergeCell ref="A4:A6"/>
    <mergeCell ref="B16:B18"/>
    <mergeCell ref="B15:E15"/>
    <mergeCell ref="C16:C17"/>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J4"/>
  <sheetViews>
    <sheetView zoomScale="166" zoomScaleNormal="166" workbookViewId="0">
      <selection activeCell="E8" sqref="E8"/>
    </sheetView>
  </sheetViews>
  <sheetFormatPr defaultRowHeight="15" x14ac:dyDescent="0.25"/>
  <cols>
    <col min="2" max="2" width="4.5703125" customWidth="1"/>
    <col min="3" max="3" width="39.140625" customWidth="1"/>
    <col min="4" max="4" width="0" hidden="1" customWidth="1"/>
    <col min="5" max="5" width="39.140625" customWidth="1"/>
    <col min="6" max="6" width="27.5703125" hidden="1" customWidth="1"/>
    <col min="7" max="7" width="18.5703125" hidden="1" customWidth="1"/>
    <col min="8" max="8" width="31.85546875" customWidth="1"/>
    <col min="9" max="9" width="29.140625" customWidth="1"/>
  </cols>
  <sheetData>
    <row r="1" spans="1:10" x14ac:dyDescent="0.25">
      <c r="A1" t="s">
        <v>283</v>
      </c>
    </row>
    <row r="2" spans="1:10" x14ac:dyDescent="0.25">
      <c r="B2" s="213" t="s">
        <v>296</v>
      </c>
      <c r="C2" s="213"/>
      <c r="D2" s="56"/>
      <c r="E2" s="56" t="s">
        <v>235</v>
      </c>
      <c r="F2" s="56"/>
      <c r="G2" s="56"/>
      <c r="H2" s="56"/>
      <c r="I2" s="56"/>
      <c r="J2" s="56"/>
    </row>
    <row r="3" spans="1:10" ht="45" x14ac:dyDescent="0.25">
      <c r="B3" s="44" t="s">
        <v>84</v>
      </c>
      <c r="C3" s="53" t="s">
        <v>137</v>
      </c>
      <c r="D3" s="54" t="s">
        <v>106</v>
      </c>
      <c r="E3" s="55" t="s">
        <v>307</v>
      </c>
      <c r="F3" s="60" t="s">
        <v>166</v>
      </c>
      <c r="G3" s="60" t="s">
        <v>158</v>
      </c>
      <c r="H3" s="54"/>
      <c r="I3" s="55"/>
      <c r="J3" s="54"/>
    </row>
    <row r="4" spans="1:10" ht="27" x14ac:dyDescent="0.25">
      <c r="B4" s="44" t="s">
        <v>96</v>
      </c>
      <c r="C4" s="53" t="s">
        <v>50</v>
      </c>
      <c r="D4" s="54" t="s">
        <v>106</v>
      </c>
      <c r="E4" s="55" t="s">
        <v>153</v>
      </c>
      <c r="F4" s="60" t="s">
        <v>166</v>
      </c>
      <c r="G4" s="60" t="s">
        <v>157</v>
      </c>
      <c r="H4" s="210" t="s">
        <v>308</v>
      </c>
      <c r="I4" s="211"/>
      <c r="J4" s="212"/>
    </row>
  </sheetData>
  <mergeCells count="2">
    <mergeCell ref="H4:J4"/>
    <mergeCell ref="B2:C2"/>
  </mergeCells>
  <pageMargins left="0.7" right="0.7" top="0.75" bottom="0.75" header="0.3" footer="0.3"/>
  <pageSetup scale="7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
  <sheetViews>
    <sheetView topLeftCell="H1" zoomScale="62" zoomScaleNormal="62" workbookViewId="0">
      <selection activeCell="H1" sqref="A1:XFD1048576"/>
    </sheetView>
  </sheetViews>
  <sheetFormatPr defaultRowHeight="15" x14ac:dyDescent="0.25"/>
  <sheetData/>
  <pageMargins left="0.7" right="0.7" top="0.75" bottom="0.75" header="0.3" footer="0.3"/>
  <pageSetup paperSize="17"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O14"/>
  <sheetViews>
    <sheetView topLeftCell="C1" workbookViewId="0">
      <selection activeCell="S34" sqref="S34"/>
    </sheetView>
  </sheetViews>
  <sheetFormatPr defaultRowHeight="15" x14ac:dyDescent="0.25"/>
  <sheetData>
    <row r="14" spans="15:15" x14ac:dyDescent="0.25">
      <c r="O14" t="s">
        <v>309</v>
      </c>
    </row>
  </sheetData>
  <pageMargins left="0.7" right="0.7" top="0.75" bottom="0.75" header="0.3" footer="0.3"/>
  <pageSetup scale="74" orientation="landscape"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4:F37"/>
  <sheetViews>
    <sheetView zoomScaleNormal="100" workbookViewId="0">
      <selection activeCell="D5" sqref="D5:D6"/>
    </sheetView>
  </sheetViews>
  <sheetFormatPr defaultRowHeight="15" x14ac:dyDescent="0.25"/>
  <cols>
    <col min="1" max="1" width="6.42578125" customWidth="1"/>
    <col min="2" max="2" width="58.85546875" customWidth="1"/>
    <col min="3" max="3" width="5.5703125" bestFit="1" customWidth="1"/>
    <col min="4" max="4" width="60.28515625" customWidth="1"/>
    <col min="5" max="5" width="7.28515625" customWidth="1"/>
    <col min="6" max="6" width="51.42578125" customWidth="1"/>
  </cols>
  <sheetData>
    <row r="4" spans="1:6" ht="30" x14ac:dyDescent="0.25">
      <c r="A4" s="2" t="s">
        <v>242</v>
      </c>
      <c r="B4" t="s">
        <v>238</v>
      </c>
      <c r="C4" s="2" t="s">
        <v>242</v>
      </c>
      <c r="D4" t="s">
        <v>239</v>
      </c>
      <c r="E4" s="2" t="s">
        <v>242</v>
      </c>
      <c r="F4" t="s">
        <v>240</v>
      </c>
    </row>
    <row r="5" spans="1:6" ht="27" x14ac:dyDescent="0.25">
      <c r="A5" s="158" t="s">
        <v>94</v>
      </c>
      <c r="B5" s="159" t="s">
        <v>52</v>
      </c>
      <c r="C5" s="165" t="s">
        <v>92</v>
      </c>
      <c r="D5" s="159" t="s">
        <v>41</v>
      </c>
      <c r="E5" s="7" t="s">
        <v>58</v>
      </c>
      <c r="F5" s="8" t="s">
        <v>21</v>
      </c>
    </row>
    <row r="6" spans="1:6" x14ac:dyDescent="0.25">
      <c r="A6" s="158"/>
      <c r="B6" s="159"/>
      <c r="C6" s="165"/>
      <c r="D6" s="159"/>
      <c r="E6" s="7" t="s">
        <v>86</v>
      </c>
      <c r="F6" s="8" t="s">
        <v>22</v>
      </c>
    </row>
    <row r="7" spans="1:6" ht="27" x14ac:dyDescent="0.25">
      <c r="A7" s="158"/>
      <c r="B7" s="159"/>
      <c r="C7" s="165" t="s">
        <v>100</v>
      </c>
      <c r="D7" s="159" t="s">
        <v>42</v>
      </c>
      <c r="E7" s="7" t="s">
        <v>64</v>
      </c>
      <c r="F7" s="8" t="s">
        <v>23</v>
      </c>
    </row>
    <row r="8" spans="1:6" x14ac:dyDescent="0.25">
      <c r="A8" s="158"/>
      <c r="B8" s="159"/>
      <c r="C8" s="165"/>
      <c r="D8" s="159"/>
      <c r="E8" s="7" t="s">
        <v>57</v>
      </c>
      <c r="F8" s="8" t="s">
        <v>24</v>
      </c>
    </row>
    <row r="9" spans="1:6" ht="27" customHeight="1" x14ac:dyDescent="0.25">
      <c r="A9" s="158"/>
      <c r="B9" s="159"/>
      <c r="C9" s="165" t="s">
        <v>91</v>
      </c>
      <c r="D9" s="159" t="s">
        <v>43</v>
      </c>
      <c r="E9" s="7" t="s">
        <v>74</v>
      </c>
      <c r="F9" s="8" t="s">
        <v>25</v>
      </c>
    </row>
    <row r="10" spans="1:6" x14ac:dyDescent="0.25">
      <c r="A10" s="158"/>
      <c r="B10" s="159"/>
      <c r="C10" s="165"/>
      <c r="D10" s="159"/>
      <c r="E10" s="7" t="s">
        <v>66</v>
      </c>
      <c r="F10" s="8" t="s">
        <v>26</v>
      </c>
    </row>
    <row r="11" spans="1:6" ht="27" customHeight="1" x14ac:dyDescent="0.25">
      <c r="A11" s="158"/>
      <c r="B11" s="159"/>
      <c r="C11" s="165" t="s">
        <v>103</v>
      </c>
      <c r="D11" s="159" t="s">
        <v>44</v>
      </c>
      <c r="E11" s="7" t="s">
        <v>81</v>
      </c>
      <c r="F11" s="8" t="s">
        <v>27</v>
      </c>
    </row>
    <row r="12" spans="1:6" x14ac:dyDescent="0.25">
      <c r="A12" s="158"/>
      <c r="B12" s="159"/>
      <c r="C12" s="165"/>
      <c r="D12" s="159"/>
      <c r="E12" s="7" t="s">
        <v>68</v>
      </c>
      <c r="F12" s="8" t="s">
        <v>28</v>
      </c>
    </row>
    <row r="13" spans="1:6" ht="27" customHeight="1" x14ac:dyDescent="0.25">
      <c r="A13" s="158"/>
      <c r="B13" s="159"/>
      <c r="C13" s="165" t="s">
        <v>95</v>
      </c>
      <c r="D13" s="159" t="s">
        <v>46</v>
      </c>
      <c r="E13" s="7" t="s">
        <v>286</v>
      </c>
      <c r="F13" s="8" t="s">
        <v>31</v>
      </c>
    </row>
    <row r="14" spans="1:6" x14ac:dyDescent="0.25">
      <c r="A14" s="158"/>
      <c r="B14" s="159"/>
      <c r="C14" s="165"/>
      <c r="D14" s="159"/>
      <c r="E14" s="7" t="s">
        <v>80</v>
      </c>
      <c r="F14" s="8" t="s">
        <v>32</v>
      </c>
    </row>
    <row r="15" spans="1:6" ht="27" customHeight="1" x14ac:dyDescent="0.25">
      <c r="A15" s="158"/>
      <c r="B15" s="159"/>
      <c r="C15" s="165" t="s">
        <v>101</v>
      </c>
      <c r="D15" s="159" t="s">
        <v>45</v>
      </c>
      <c r="E15" s="7" t="s">
        <v>287</v>
      </c>
      <c r="F15" s="8" t="s">
        <v>29</v>
      </c>
    </row>
    <row r="16" spans="1:6" x14ac:dyDescent="0.25">
      <c r="A16" s="158"/>
      <c r="B16" s="159"/>
      <c r="C16" s="165"/>
      <c r="D16" s="159"/>
      <c r="E16" s="7" t="s">
        <v>87</v>
      </c>
      <c r="F16" s="8" t="s">
        <v>30</v>
      </c>
    </row>
    <row r="17" spans="1:6" x14ac:dyDescent="0.25">
      <c r="A17" s="104"/>
      <c r="B17" s="105"/>
      <c r="C17" s="106"/>
      <c r="D17" s="105"/>
      <c r="E17" s="71"/>
      <c r="F17" s="72"/>
    </row>
    <row r="18" spans="1:6" x14ac:dyDescent="0.25">
      <c r="A18" s="104"/>
      <c r="B18" s="105"/>
      <c r="C18" s="106"/>
      <c r="D18" s="105"/>
      <c r="E18" s="71"/>
      <c r="F18" s="72"/>
    </row>
    <row r="19" spans="1:6" x14ac:dyDescent="0.25">
      <c r="A19" s="104"/>
      <c r="B19" s="105"/>
      <c r="C19" s="106"/>
      <c r="D19" s="105"/>
      <c r="E19" s="71"/>
      <c r="F19" s="72"/>
    </row>
    <row r="20" spans="1:6" x14ac:dyDescent="0.25">
      <c r="A20" t="s">
        <v>241</v>
      </c>
    </row>
    <row r="23" spans="1:6" x14ac:dyDescent="0.25">
      <c r="B23" s="161" t="s">
        <v>290</v>
      </c>
      <c r="C23" s="161"/>
      <c r="D23" s="161"/>
      <c r="E23" s="161"/>
      <c r="F23" s="161"/>
    </row>
    <row r="24" spans="1:6" x14ac:dyDescent="0.25">
      <c r="A24" s="2"/>
      <c r="B24" s="163" t="s">
        <v>243</v>
      </c>
      <c r="C24" s="164"/>
      <c r="D24" s="163" t="s">
        <v>239</v>
      </c>
      <c r="E24" s="164"/>
      <c r="F24" s="95" t="s">
        <v>240</v>
      </c>
    </row>
    <row r="25" spans="1:6" ht="15" customHeight="1" x14ac:dyDescent="0.25">
      <c r="A25" s="162"/>
      <c r="B25" s="160" t="s">
        <v>52</v>
      </c>
      <c r="C25" s="160"/>
      <c r="D25" s="160" t="s">
        <v>41</v>
      </c>
      <c r="E25" s="160"/>
      <c r="F25" s="53" t="s">
        <v>21</v>
      </c>
    </row>
    <row r="26" spans="1:6" x14ac:dyDescent="0.25">
      <c r="A26" s="162"/>
      <c r="B26" s="160"/>
      <c r="C26" s="160"/>
      <c r="D26" s="160"/>
      <c r="E26" s="160"/>
      <c r="F26" s="53" t="s">
        <v>22</v>
      </c>
    </row>
    <row r="27" spans="1:6" ht="15" customHeight="1" x14ac:dyDescent="0.25">
      <c r="A27" s="162"/>
      <c r="B27" s="160"/>
      <c r="C27" s="160"/>
      <c r="D27" s="160" t="s">
        <v>42</v>
      </c>
      <c r="E27" s="160"/>
      <c r="F27" s="53" t="s">
        <v>23</v>
      </c>
    </row>
    <row r="28" spans="1:6" x14ac:dyDescent="0.25">
      <c r="A28" s="162"/>
      <c r="B28" s="160"/>
      <c r="C28" s="160"/>
      <c r="D28" s="160"/>
      <c r="E28" s="160"/>
      <c r="F28" s="53" t="s">
        <v>24</v>
      </c>
    </row>
    <row r="29" spans="1:6" ht="15" customHeight="1" x14ac:dyDescent="0.25">
      <c r="A29" s="162"/>
      <c r="B29" s="160"/>
      <c r="C29" s="160"/>
      <c r="D29" s="160" t="s">
        <v>43</v>
      </c>
      <c r="E29" s="160"/>
      <c r="F29" s="53" t="s">
        <v>25</v>
      </c>
    </row>
    <row r="30" spans="1:6" x14ac:dyDescent="0.25">
      <c r="A30" s="162"/>
      <c r="B30" s="160"/>
      <c r="C30" s="160"/>
      <c r="D30" s="160"/>
      <c r="E30" s="160"/>
      <c r="F30" s="53" t="s">
        <v>26</v>
      </c>
    </row>
    <row r="31" spans="1:6" ht="15" customHeight="1" x14ac:dyDescent="0.25">
      <c r="A31" s="162"/>
      <c r="B31" s="160"/>
      <c r="C31" s="160"/>
      <c r="D31" s="160" t="s">
        <v>44</v>
      </c>
      <c r="E31" s="160"/>
      <c r="F31" s="53" t="s">
        <v>27</v>
      </c>
    </row>
    <row r="32" spans="1:6" x14ac:dyDescent="0.25">
      <c r="A32" s="162"/>
      <c r="B32" s="160"/>
      <c r="C32" s="160"/>
      <c r="D32" s="160"/>
      <c r="E32" s="160"/>
      <c r="F32" s="53" t="s">
        <v>28</v>
      </c>
    </row>
    <row r="33" spans="1:6" ht="15" customHeight="1" x14ac:dyDescent="0.25">
      <c r="A33" s="162"/>
      <c r="B33" s="160"/>
      <c r="C33" s="160"/>
      <c r="D33" s="160" t="s">
        <v>46</v>
      </c>
      <c r="E33" s="160"/>
      <c r="F33" s="53" t="s">
        <v>31</v>
      </c>
    </row>
    <row r="34" spans="1:6" x14ac:dyDescent="0.25">
      <c r="A34" s="162"/>
      <c r="B34" s="160"/>
      <c r="C34" s="160"/>
      <c r="D34" s="160"/>
      <c r="E34" s="160"/>
      <c r="F34" s="53" t="s">
        <v>32</v>
      </c>
    </row>
    <row r="35" spans="1:6" ht="15" customHeight="1" x14ac:dyDescent="0.25">
      <c r="A35" s="162"/>
      <c r="B35" s="160"/>
      <c r="C35" s="160"/>
      <c r="D35" s="160" t="s">
        <v>45</v>
      </c>
      <c r="E35" s="160"/>
      <c r="F35" s="53" t="s">
        <v>29</v>
      </c>
    </row>
    <row r="36" spans="1:6" x14ac:dyDescent="0.25">
      <c r="A36" s="162"/>
      <c r="B36" s="160"/>
      <c r="C36" s="160"/>
      <c r="D36" s="160"/>
      <c r="E36" s="160"/>
      <c r="F36" s="53" t="s">
        <v>30</v>
      </c>
    </row>
    <row r="37" spans="1:6" x14ac:dyDescent="0.25">
      <c r="B37" t="s">
        <v>333</v>
      </c>
    </row>
  </sheetData>
  <mergeCells count="25">
    <mergeCell ref="A5:A16"/>
    <mergeCell ref="B5:B16"/>
    <mergeCell ref="C5:C6"/>
    <mergeCell ref="D5:D6"/>
    <mergeCell ref="C7:C8"/>
    <mergeCell ref="D7:D8"/>
    <mergeCell ref="C9:C10"/>
    <mergeCell ref="D9:D10"/>
    <mergeCell ref="C11:C12"/>
    <mergeCell ref="D11:D12"/>
    <mergeCell ref="C13:C14"/>
    <mergeCell ref="D13:D14"/>
    <mergeCell ref="C15:C16"/>
    <mergeCell ref="D15:D16"/>
    <mergeCell ref="B23:F23"/>
    <mergeCell ref="A25:A36"/>
    <mergeCell ref="B25:C36"/>
    <mergeCell ref="D25:E26"/>
    <mergeCell ref="D27:E28"/>
    <mergeCell ref="D29:E30"/>
    <mergeCell ref="D31:E32"/>
    <mergeCell ref="D33:E34"/>
    <mergeCell ref="D35:E36"/>
    <mergeCell ref="B24:C24"/>
    <mergeCell ref="D24:E24"/>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G20"/>
  <sheetViews>
    <sheetView topLeftCell="A10" zoomScale="145" zoomScaleNormal="145" workbookViewId="0">
      <selection activeCell="E18" sqref="E18"/>
    </sheetView>
  </sheetViews>
  <sheetFormatPr defaultRowHeight="15" x14ac:dyDescent="0.25"/>
  <cols>
    <col min="1" max="1" width="4.5703125" customWidth="1"/>
    <col min="2" max="3" width="39.140625" customWidth="1"/>
    <col min="4" max="4" width="27.5703125" customWidth="1"/>
    <col min="5" max="5" width="18.5703125" customWidth="1"/>
    <col min="6" max="6" width="31.85546875" customWidth="1"/>
    <col min="7" max="7" width="29.140625" customWidth="1"/>
  </cols>
  <sheetData>
    <row r="1" spans="1:7" x14ac:dyDescent="0.25">
      <c r="A1" t="s">
        <v>270</v>
      </c>
    </row>
    <row r="4" spans="1:7" x14ac:dyDescent="0.25">
      <c r="A4" s="37" t="s">
        <v>90</v>
      </c>
      <c r="B4" s="38" t="s">
        <v>34</v>
      </c>
      <c r="C4" s="36" t="s">
        <v>176</v>
      </c>
      <c r="D4" s="46"/>
      <c r="E4" s="46" t="s">
        <v>142</v>
      </c>
      <c r="F4" s="1"/>
      <c r="G4" s="13" t="s">
        <v>220</v>
      </c>
    </row>
    <row r="5" spans="1:7" ht="54.75" customHeight="1" x14ac:dyDescent="0.25">
      <c r="A5" s="7" t="s">
        <v>78</v>
      </c>
      <c r="B5" s="8" t="s">
        <v>0</v>
      </c>
      <c r="C5" s="14" t="s">
        <v>111</v>
      </c>
      <c r="D5" s="14" t="s">
        <v>122</v>
      </c>
      <c r="E5" s="13" t="s">
        <v>152</v>
      </c>
      <c r="F5" s="65" t="s">
        <v>205</v>
      </c>
      <c r="G5" s="66" t="s">
        <v>222</v>
      </c>
    </row>
    <row r="6" spans="1:7" ht="40.5" x14ac:dyDescent="0.25">
      <c r="A6" s="7" t="s">
        <v>55</v>
      </c>
      <c r="B6" s="8" t="s">
        <v>1</v>
      </c>
      <c r="C6" s="14" t="s">
        <v>111</v>
      </c>
      <c r="D6" s="34" t="s">
        <v>169</v>
      </c>
      <c r="E6" s="34" t="s">
        <v>156</v>
      </c>
      <c r="F6" s="2" t="s">
        <v>196</v>
      </c>
      <c r="G6" s="13" t="s">
        <v>225</v>
      </c>
    </row>
    <row r="7" spans="1:7" ht="27" x14ac:dyDescent="0.25">
      <c r="A7" s="7" t="s">
        <v>65</v>
      </c>
      <c r="B7" s="8" t="s">
        <v>2</v>
      </c>
      <c r="C7" s="14" t="s">
        <v>111</v>
      </c>
      <c r="D7" s="34" t="s">
        <v>166</v>
      </c>
      <c r="E7" s="34" t="s">
        <v>144</v>
      </c>
      <c r="F7" s="2" t="s">
        <v>190</v>
      </c>
      <c r="G7" s="13" t="s">
        <v>221</v>
      </c>
    </row>
    <row r="14" spans="1:7" x14ac:dyDescent="0.25">
      <c r="A14" s="214" t="s">
        <v>292</v>
      </c>
      <c r="B14" s="214"/>
      <c r="C14" s="214"/>
      <c r="D14" s="214"/>
      <c r="E14" s="25"/>
    </row>
    <row r="15" spans="1:7" x14ac:dyDescent="0.25">
      <c r="A15" s="215" t="s">
        <v>275</v>
      </c>
      <c r="B15" s="216"/>
      <c r="C15" s="129" t="s">
        <v>276</v>
      </c>
      <c r="D15" s="129" t="s">
        <v>260</v>
      </c>
      <c r="E15" s="25" t="s">
        <v>117</v>
      </c>
    </row>
    <row r="16" spans="1:7" s="56" customFormat="1" ht="165" customHeight="1" x14ac:dyDescent="0.25">
      <c r="A16" s="217" t="s">
        <v>297</v>
      </c>
      <c r="B16" s="218"/>
      <c r="C16" s="130" t="s">
        <v>273</v>
      </c>
      <c r="D16" s="131" t="s">
        <v>271</v>
      </c>
      <c r="E16" s="26" t="s">
        <v>301</v>
      </c>
    </row>
    <row r="17" spans="1:5" s="56" customFormat="1" ht="75" x14ac:dyDescent="0.25">
      <c r="A17" s="219"/>
      <c r="B17" s="220"/>
      <c r="C17" s="130" t="s">
        <v>274</v>
      </c>
      <c r="D17" s="131" t="s">
        <v>272</v>
      </c>
      <c r="E17" s="26" t="s">
        <v>302</v>
      </c>
    </row>
    <row r="18" spans="1:5" s="56" customFormat="1" ht="45" x14ac:dyDescent="0.25">
      <c r="A18" s="221"/>
      <c r="B18" s="222"/>
      <c r="C18" s="130" t="s">
        <v>2</v>
      </c>
      <c r="D18" s="150" t="s">
        <v>344</v>
      </c>
      <c r="E18" s="26" t="s">
        <v>319</v>
      </c>
    </row>
    <row r="20" spans="1:5" s="56" customFormat="1" x14ac:dyDescent="0.25">
      <c r="B20" s="86"/>
      <c r="C20" s="87"/>
      <c r="D20" s="76"/>
    </row>
  </sheetData>
  <mergeCells count="3">
    <mergeCell ref="A14:D14"/>
    <mergeCell ref="A15:B15"/>
    <mergeCell ref="A16:B18"/>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4"/>
  <sheetViews>
    <sheetView topLeftCell="A7" zoomScale="130" zoomScaleNormal="130" workbookViewId="0">
      <selection activeCell="F24" sqref="F24"/>
    </sheetView>
  </sheetViews>
  <sheetFormatPr defaultRowHeight="15" x14ac:dyDescent="0.25"/>
  <cols>
    <col min="1" max="1" width="4.5703125" customWidth="1"/>
    <col min="2" max="2" width="39.140625" customWidth="1"/>
    <col min="3" max="3" width="4.140625" customWidth="1"/>
    <col min="4" max="4" width="23.85546875" customWidth="1"/>
    <col min="5" max="5" width="33.5703125" customWidth="1"/>
    <col min="6" max="6" width="28.5703125" customWidth="1"/>
    <col min="7" max="7" width="27" customWidth="1"/>
  </cols>
  <sheetData>
    <row r="1" spans="1:7" x14ac:dyDescent="0.25">
      <c r="A1" t="s">
        <v>269</v>
      </c>
    </row>
    <row r="3" spans="1:7" x14ac:dyDescent="0.25">
      <c r="A3" s="11" t="s">
        <v>53</v>
      </c>
      <c r="B3" s="12" t="s">
        <v>107</v>
      </c>
    </row>
    <row r="4" spans="1:7" ht="54" x14ac:dyDescent="0.25">
      <c r="A4" s="182" t="s">
        <v>102</v>
      </c>
      <c r="B4" s="182" t="s">
        <v>36</v>
      </c>
      <c r="C4" s="7" t="s">
        <v>72</v>
      </c>
      <c r="D4" s="8" t="s">
        <v>6</v>
      </c>
      <c r="E4" s="13" t="s">
        <v>212</v>
      </c>
    </row>
    <row r="5" spans="1:7" ht="40.5" x14ac:dyDescent="0.25">
      <c r="A5" s="183"/>
      <c r="B5" s="183"/>
      <c r="C5" s="7" t="s">
        <v>59</v>
      </c>
      <c r="D5" s="8" t="s">
        <v>7</v>
      </c>
      <c r="E5" s="13" t="s">
        <v>213</v>
      </c>
    </row>
    <row r="6" spans="1:7" ht="67.5" x14ac:dyDescent="0.25">
      <c r="A6" s="183"/>
      <c r="B6" s="183"/>
      <c r="C6" s="7" t="s">
        <v>73</v>
      </c>
      <c r="D6" s="8" t="s">
        <v>145</v>
      </c>
      <c r="E6" s="49" t="s">
        <v>211</v>
      </c>
    </row>
    <row r="7" spans="1:7" ht="30" x14ac:dyDescent="0.25">
      <c r="A7" s="183"/>
      <c r="B7" s="183"/>
      <c r="C7" s="25" t="s">
        <v>147</v>
      </c>
      <c r="D7" s="39" t="s">
        <v>148</v>
      </c>
      <c r="E7" s="63" t="s">
        <v>215</v>
      </c>
    </row>
    <row r="10" spans="1:7" x14ac:dyDescent="0.25">
      <c r="A10" s="214" t="s">
        <v>291</v>
      </c>
      <c r="B10" s="214"/>
      <c r="C10" s="214"/>
      <c r="D10" s="214"/>
      <c r="E10" s="214"/>
      <c r="F10" s="233"/>
      <c r="G10" s="124"/>
    </row>
    <row r="11" spans="1:7" ht="15" customHeight="1" x14ac:dyDescent="0.25">
      <c r="A11" s="224" t="s">
        <v>36</v>
      </c>
      <c r="B11" s="225"/>
      <c r="C11" s="226"/>
      <c r="D11" s="132"/>
      <c r="E11" s="234" t="s">
        <v>260</v>
      </c>
      <c r="F11" s="235"/>
      <c r="G11" s="125"/>
    </row>
    <row r="12" spans="1:7" x14ac:dyDescent="0.25">
      <c r="A12" s="227"/>
      <c r="B12" s="228"/>
      <c r="C12" s="229"/>
      <c r="D12" s="132"/>
      <c r="E12" s="133" t="s">
        <v>261</v>
      </c>
      <c r="F12" s="134" t="s">
        <v>265</v>
      </c>
      <c r="G12" s="125"/>
    </row>
    <row r="13" spans="1:7" s="56" customFormat="1" ht="15" customHeight="1" x14ac:dyDescent="0.25">
      <c r="A13" s="227"/>
      <c r="B13" s="228"/>
      <c r="C13" s="229"/>
      <c r="D13" s="223" t="s">
        <v>6</v>
      </c>
      <c r="E13" s="135" t="s">
        <v>264</v>
      </c>
      <c r="F13" s="136" t="s">
        <v>253</v>
      </c>
      <c r="G13" s="126"/>
    </row>
    <row r="14" spans="1:7" s="56" customFormat="1" ht="21" customHeight="1" x14ac:dyDescent="0.25">
      <c r="A14" s="227"/>
      <c r="B14" s="228"/>
      <c r="C14" s="229"/>
      <c r="D14" s="223"/>
      <c r="E14" s="135" t="s">
        <v>263</v>
      </c>
      <c r="F14" s="136" t="s">
        <v>252</v>
      </c>
      <c r="G14" s="126"/>
    </row>
    <row r="15" spans="1:7" s="56" customFormat="1" ht="21.75" customHeight="1" x14ac:dyDescent="0.25">
      <c r="A15" s="227"/>
      <c r="B15" s="228"/>
      <c r="C15" s="229"/>
      <c r="D15" s="223"/>
      <c r="E15" s="135" t="s">
        <v>262</v>
      </c>
      <c r="F15" s="136" t="s">
        <v>251</v>
      </c>
      <c r="G15" s="126"/>
    </row>
    <row r="16" spans="1:7" s="56" customFormat="1" ht="40.5" customHeight="1" x14ac:dyDescent="0.25">
      <c r="A16" s="227"/>
      <c r="B16" s="228"/>
      <c r="C16" s="229"/>
      <c r="D16" s="223" t="s">
        <v>7</v>
      </c>
      <c r="E16" s="236" t="s">
        <v>245</v>
      </c>
      <c r="F16" s="136" t="s">
        <v>266</v>
      </c>
      <c r="G16" s="126"/>
    </row>
    <row r="17" spans="1:7" s="56" customFormat="1" ht="40.5" customHeight="1" x14ac:dyDescent="0.25">
      <c r="A17" s="227"/>
      <c r="B17" s="228"/>
      <c r="C17" s="229"/>
      <c r="D17" s="223"/>
      <c r="E17" s="236"/>
      <c r="F17" s="136" t="s">
        <v>267</v>
      </c>
      <c r="G17" s="126"/>
    </row>
    <row r="18" spans="1:7" s="56" customFormat="1" ht="40.5" customHeight="1" x14ac:dyDescent="0.25">
      <c r="A18" s="227"/>
      <c r="B18" s="228"/>
      <c r="C18" s="229"/>
      <c r="D18" s="223"/>
      <c r="E18" s="236" t="s">
        <v>246</v>
      </c>
      <c r="F18" s="136" t="s">
        <v>268</v>
      </c>
      <c r="G18" s="126"/>
    </row>
    <row r="19" spans="1:7" s="56" customFormat="1" ht="40.5" customHeight="1" x14ac:dyDescent="0.25">
      <c r="A19" s="227"/>
      <c r="B19" s="228"/>
      <c r="C19" s="229"/>
      <c r="D19" s="223"/>
      <c r="E19" s="236"/>
      <c r="F19" s="137" t="s">
        <v>248</v>
      </c>
      <c r="G19" s="126"/>
    </row>
    <row r="20" spans="1:7" s="56" customFormat="1" x14ac:dyDescent="0.25">
      <c r="A20" s="227"/>
      <c r="B20" s="228"/>
      <c r="C20" s="229"/>
      <c r="D20" s="223"/>
      <c r="E20" s="236" t="s">
        <v>247</v>
      </c>
      <c r="F20" s="137" t="s">
        <v>249</v>
      </c>
      <c r="G20" s="126"/>
    </row>
    <row r="21" spans="1:7" s="56" customFormat="1" x14ac:dyDescent="0.25">
      <c r="A21" s="227"/>
      <c r="B21" s="228"/>
      <c r="C21" s="229"/>
      <c r="D21" s="223"/>
      <c r="E21" s="236"/>
      <c r="F21" s="137" t="s">
        <v>250</v>
      </c>
      <c r="G21" s="126"/>
    </row>
    <row r="22" spans="1:7" s="56" customFormat="1" ht="17.25" customHeight="1" x14ac:dyDescent="0.25">
      <c r="A22" s="227"/>
      <c r="B22" s="228"/>
      <c r="C22" s="229"/>
      <c r="D22" s="223" t="s">
        <v>145</v>
      </c>
      <c r="E22" s="138" t="s">
        <v>259</v>
      </c>
      <c r="F22" s="137" t="s">
        <v>254</v>
      </c>
      <c r="G22" s="126"/>
    </row>
    <row r="23" spans="1:7" s="56" customFormat="1" ht="22.5" customHeight="1" x14ac:dyDescent="0.25">
      <c r="A23" s="227"/>
      <c r="B23" s="228"/>
      <c r="C23" s="229"/>
      <c r="D23" s="223"/>
      <c r="E23" s="138" t="s">
        <v>257</v>
      </c>
      <c r="F23" s="137" t="s">
        <v>255</v>
      </c>
      <c r="G23" s="126"/>
    </row>
    <row r="24" spans="1:7" s="56" customFormat="1" ht="22.5" customHeight="1" x14ac:dyDescent="0.25">
      <c r="A24" s="230"/>
      <c r="B24" s="231"/>
      <c r="C24" s="232"/>
      <c r="D24" s="223"/>
      <c r="E24" s="138" t="s">
        <v>258</v>
      </c>
      <c r="F24" s="137" t="s">
        <v>256</v>
      </c>
      <c r="G24" s="126"/>
    </row>
  </sheetData>
  <mergeCells count="11">
    <mergeCell ref="D22:D24"/>
    <mergeCell ref="A11:C24"/>
    <mergeCell ref="A4:A7"/>
    <mergeCell ref="B4:B7"/>
    <mergeCell ref="A10:F10"/>
    <mergeCell ref="E11:F11"/>
    <mergeCell ref="D13:D15"/>
    <mergeCell ref="D16:D21"/>
    <mergeCell ref="E16:E17"/>
    <mergeCell ref="E18:E19"/>
    <mergeCell ref="E20:E2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19"/>
  <sheetViews>
    <sheetView topLeftCell="A4" zoomScale="85" zoomScaleNormal="85" workbookViewId="0">
      <selection activeCell="F17" sqref="F17:F19"/>
    </sheetView>
  </sheetViews>
  <sheetFormatPr defaultRowHeight="15" x14ac:dyDescent="0.25"/>
  <cols>
    <col min="2" max="2" width="4.5703125" customWidth="1"/>
    <col min="3" max="3" width="39.140625" customWidth="1"/>
    <col min="4" max="4" width="0" hidden="1" customWidth="1"/>
    <col min="5" max="5" width="39.140625" customWidth="1"/>
    <col min="6" max="6" width="27.5703125" customWidth="1"/>
    <col min="7" max="7" width="18.5703125" customWidth="1"/>
    <col min="8" max="8" width="31.85546875" customWidth="1"/>
    <col min="9" max="9" width="29.140625" customWidth="1"/>
  </cols>
  <sheetData>
    <row r="1" spans="1:12" x14ac:dyDescent="0.25">
      <c r="A1" t="s">
        <v>280</v>
      </c>
    </row>
    <row r="3" spans="1:12" ht="30" customHeight="1" x14ac:dyDescent="0.25">
      <c r="A3" s="203" t="s">
        <v>204</v>
      </c>
      <c r="B3" s="37" t="s">
        <v>88</v>
      </c>
      <c r="C3" s="38" t="s">
        <v>39</v>
      </c>
      <c r="D3" s="36" t="s">
        <v>106</v>
      </c>
      <c r="E3" s="36" t="s">
        <v>176</v>
      </c>
      <c r="F3" s="46"/>
      <c r="G3" s="46" t="s">
        <v>142</v>
      </c>
      <c r="H3" s="1"/>
      <c r="I3" s="13" t="s">
        <v>228</v>
      </c>
    </row>
    <row r="4" spans="1:12" ht="54" x14ac:dyDescent="0.25">
      <c r="A4" s="204"/>
      <c r="B4" s="7" t="s">
        <v>67</v>
      </c>
      <c r="C4" s="8" t="s">
        <v>14</v>
      </c>
      <c r="D4" s="9" t="s">
        <v>106</v>
      </c>
      <c r="E4" s="14" t="s">
        <v>116</v>
      </c>
      <c r="F4" s="32" t="s">
        <v>164</v>
      </c>
      <c r="G4" s="34" t="s">
        <v>143</v>
      </c>
      <c r="H4" s="57" t="s">
        <v>191</v>
      </c>
      <c r="I4" s="13" t="s">
        <v>229</v>
      </c>
    </row>
    <row r="5" spans="1:12" ht="45" x14ac:dyDescent="0.25">
      <c r="A5" s="204"/>
      <c r="B5" s="7" t="s">
        <v>76</v>
      </c>
      <c r="C5" s="8" t="s">
        <v>13</v>
      </c>
      <c r="D5" s="9" t="s">
        <v>106</v>
      </c>
      <c r="E5" s="14" t="s">
        <v>111</v>
      </c>
      <c r="F5" s="14" t="s">
        <v>120</v>
      </c>
      <c r="G5" s="13" t="s">
        <v>151</v>
      </c>
      <c r="H5" s="1"/>
      <c r="I5" s="13" t="s">
        <v>230</v>
      </c>
    </row>
    <row r="6" spans="1:12" x14ac:dyDescent="0.25">
      <c r="A6" s="204"/>
      <c r="B6" s="7" t="s">
        <v>104</v>
      </c>
      <c r="C6" s="8" t="s">
        <v>47</v>
      </c>
      <c r="D6" s="9" t="s">
        <v>106</v>
      </c>
      <c r="E6" s="14" t="s">
        <v>135</v>
      </c>
      <c r="F6" s="32" t="s">
        <v>172</v>
      </c>
      <c r="G6" s="34" t="s">
        <v>150</v>
      </c>
      <c r="H6" s="172" t="s">
        <v>202</v>
      </c>
      <c r="I6" s="55"/>
    </row>
    <row r="7" spans="1:12" ht="27" x14ac:dyDescent="0.25">
      <c r="A7" s="204"/>
      <c r="B7" s="4" t="s">
        <v>75</v>
      </c>
      <c r="C7" s="5" t="s">
        <v>140</v>
      </c>
      <c r="D7" s="6" t="s">
        <v>106</v>
      </c>
      <c r="E7" s="31" t="s">
        <v>139</v>
      </c>
      <c r="F7" s="35" t="s">
        <v>166</v>
      </c>
      <c r="G7" s="34" t="s">
        <v>157</v>
      </c>
      <c r="H7" s="173"/>
      <c r="I7" s="13"/>
    </row>
    <row r="8" spans="1:12" ht="27" x14ac:dyDescent="0.25">
      <c r="A8" s="204"/>
      <c r="B8" s="4" t="s">
        <v>82</v>
      </c>
      <c r="C8" s="5" t="s">
        <v>138</v>
      </c>
      <c r="D8" s="6" t="s">
        <v>106</v>
      </c>
      <c r="E8" s="31" t="s">
        <v>111</v>
      </c>
      <c r="F8" s="35" t="s">
        <v>175</v>
      </c>
      <c r="G8" s="34" t="s">
        <v>156</v>
      </c>
      <c r="H8" s="52"/>
      <c r="I8" s="13" t="s">
        <v>224</v>
      </c>
      <c r="J8" s="1"/>
      <c r="K8" s="1"/>
      <c r="L8" s="58">
        <v>1</v>
      </c>
    </row>
    <row r="9" spans="1:12" ht="75" x14ac:dyDescent="0.25">
      <c r="A9" s="117"/>
      <c r="B9" s="44" t="s">
        <v>84</v>
      </c>
      <c r="C9" s="53" t="s">
        <v>137</v>
      </c>
      <c r="D9" s="54" t="s">
        <v>106</v>
      </c>
      <c r="E9" s="55" t="s">
        <v>307</v>
      </c>
      <c r="F9" s="122" t="s">
        <v>320</v>
      </c>
      <c r="G9" s="123"/>
      <c r="H9" s="52"/>
      <c r="I9" s="70"/>
      <c r="J9" s="3"/>
      <c r="K9" s="3"/>
      <c r="L9" s="73"/>
    </row>
    <row r="10" spans="1:12" x14ac:dyDescent="0.25">
      <c r="A10" s="117"/>
      <c r="B10" s="118"/>
      <c r="C10" s="119"/>
      <c r="D10" s="120"/>
      <c r="E10" s="121"/>
      <c r="F10" s="122"/>
      <c r="G10" s="123"/>
      <c r="H10" s="52"/>
      <c r="I10" s="70"/>
      <c r="J10" s="3"/>
      <c r="K10" s="3"/>
      <c r="L10" s="73"/>
    </row>
    <row r="12" spans="1:12" ht="54" x14ac:dyDescent="0.25">
      <c r="B12" s="109"/>
      <c r="C12" s="205" t="s">
        <v>39</v>
      </c>
      <c r="D12" s="36" t="s">
        <v>106</v>
      </c>
      <c r="E12" s="159" t="s">
        <v>281</v>
      </c>
      <c r="F12" s="5" t="s">
        <v>138</v>
      </c>
      <c r="G12" s="110"/>
    </row>
    <row r="13" spans="1:12" ht="27" x14ac:dyDescent="0.25">
      <c r="C13" s="205"/>
      <c r="D13" s="1"/>
      <c r="E13" s="159"/>
      <c r="F13" s="5" t="s">
        <v>140</v>
      </c>
      <c r="G13" s="110"/>
    </row>
    <row r="14" spans="1:12" ht="27" x14ac:dyDescent="0.25">
      <c r="C14" s="205"/>
      <c r="D14" s="1"/>
      <c r="E14" s="159"/>
      <c r="F14" s="8" t="s">
        <v>47</v>
      </c>
      <c r="G14" s="110"/>
    </row>
    <row r="15" spans="1:12" x14ac:dyDescent="0.25">
      <c r="G15" s="87"/>
    </row>
    <row r="16" spans="1:12" x14ac:dyDescent="0.25">
      <c r="C16" s="239" t="s">
        <v>294</v>
      </c>
      <c r="D16" s="239"/>
      <c r="E16" s="239"/>
      <c r="F16" s="36" t="s">
        <v>260</v>
      </c>
      <c r="G16" s="139" t="s">
        <v>117</v>
      </c>
    </row>
    <row r="17" spans="3:7" ht="72" customHeight="1" x14ac:dyDescent="0.25">
      <c r="C17" s="237" t="s">
        <v>282</v>
      </c>
      <c r="D17" s="36" t="s">
        <v>106</v>
      </c>
      <c r="E17" s="38" t="s">
        <v>310</v>
      </c>
      <c r="F17" s="143" t="s">
        <v>337</v>
      </c>
      <c r="G17" s="140" t="s">
        <v>336</v>
      </c>
    </row>
    <row r="18" spans="3:7" ht="105" x14ac:dyDescent="0.25">
      <c r="C18" s="238"/>
      <c r="D18" s="36"/>
      <c r="E18" s="38" t="s">
        <v>137</v>
      </c>
      <c r="F18" s="142" t="s">
        <v>334</v>
      </c>
      <c r="G18" s="46" t="s">
        <v>321</v>
      </c>
    </row>
    <row r="19" spans="3:7" ht="90" x14ac:dyDescent="0.25">
      <c r="C19" s="238"/>
      <c r="D19" s="36"/>
      <c r="E19" s="38" t="s">
        <v>311</v>
      </c>
      <c r="F19" s="142" t="s">
        <v>335</v>
      </c>
      <c r="G19" s="46" t="s">
        <v>312</v>
      </c>
    </row>
  </sheetData>
  <mergeCells count="6">
    <mergeCell ref="C17:C19"/>
    <mergeCell ref="A3:A8"/>
    <mergeCell ref="H6:H7"/>
    <mergeCell ref="C12:C14"/>
    <mergeCell ref="E12:E14"/>
    <mergeCell ref="C16:E16"/>
  </mergeCells>
  <pageMargins left="0.7" right="0.7" top="0.75" bottom="0.75" header="0.3" footer="0.3"/>
  <pageSetup orientation="portrait"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4:L21"/>
  <sheetViews>
    <sheetView topLeftCell="E13" zoomScale="175" zoomScaleNormal="175" workbookViewId="0">
      <selection activeCell="F22" sqref="F22"/>
    </sheetView>
  </sheetViews>
  <sheetFormatPr defaultRowHeight="15" x14ac:dyDescent="0.25"/>
  <cols>
    <col min="2" max="2" width="4.5703125" customWidth="1"/>
    <col min="3" max="3" width="39.140625" customWidth="1"/>
    <col min="4" max="4" width="0" hidden="1" customWidth="1"/>
    <col min="5" max="5" width="39.140625" customWidth="1"/>
    <col min="6" max="6" width="27.5703125" customWidth="1"/>
    <col min="7" max="7" width="18.5703125" customWidth="1"/>
    <col min="8" max="8" width="31.85546875" customWidth="1"/>
    <col min="9" max="9" width="29.140625" customWidth="1"/>
    <col min="11" max="11" width="14" customWidth="1"/>
  </cols>
  <sheetData>
    <row r="4" spans="1:12" ht="40.5" x14ac:dyDescent="0.25">
      <c r="A4" s="169" t="s">
        <v>201</v>
      </c>
      <c r="B4" s="7" t="s">
        <v>89</v>
      </c>
      <c r="C4" s="8" t="s">
        <v>40</v>
      </c>
      <c r="D4" s="9" t="s">
        <v>106</v>
      </c>
      <c r="E4" s="14" t="s">
        <v>115</v>
      </c>
      <c r="F4" s="14" t="s">
        <v>159</v>
      </c>
      <c r="G4" s="13" t="s">
        <v>142</v>
      </c>
      <c r="H4" s="2" t="s">
        <v>193</v>
      </c>
      <c r="I4" s="13" t="s">
        <v>232</v>
      </c>
      <c r="J4" s="1"/>
      <c r="K4" s="1"/>
      <c r="L4" s="58">
        <v>1</v>
      </c>
    </row>
    <row r="5" spans="1:12" ht="30" x14ac:dyDescent="0.25">
      <c r="A5" s="170"/>
      <c r="B5" s="7" t="s">
        <v>70</v>
      </c>
      <c r="C5" s="8" t="s">
        <v>20</v>
      </c>
      <c r="D5" s="9" t="s">
        <v>106</v>
      </c>
      <c r="E5" s="14" t="s">
        <v>149</v>
      </c>
      <c r="F5" s="34" t="s">
        <v>160</v>
      </c>
      <c r="G5" s="34" t="s">
        <v>156</v>
      </c>
      <c r="H5" s="2" t="s">
        <v>192</v>
      </c>
      <c r="I5" s="13" t="s">
        <v>231</v>
      </c>
      <c r="J5" s="1"/>
      <c r="K5" s="1"/>
      <c r="L5" s="58">
        <v>1</v>
      </c>
    </row>
    <row r="6" spans="1:12" ht="27" x14ac:dyDescent="0.25">
      <c r="A6" s="171"/>
      <c r="B6" s="7" t="s">
        <v>71</v>
      </c>
      <c r="C6" s="8" t="s">
        <v>33</v>
      </c>
      <c r="D6" s="9" t="s">
        <v>106</v>
      </c>
      <c r="E6" s="14" t="s">
        <v>161</v>
      </c>
      <c r="F6" s="32" t="s">
        <v>173</v>
      </c>
      <c r="G6" s="34" t="s">
        <v>157</v>
      </c>
      <c r="H6" s="41"/>
      <c r="I6" s="49" t="s">
        <v>233</v>
      </c>
      <c r="J6" s="41"/>
      <c r="K6" s="41"/>
      <c r="L6" s="58"/>
    </row>
    <row r="10" spans="1:12" ht="40.5" x14ac:dyDescent="0.25">
      <c r="B10" s="7" t="s">
        <v>89</v>
      </c>
      <c r="C10" s="8" t="s">
        <v>40</v>
      </c>
      <c r="D10" s="9" t="s">
        <v>106</v>
      </c>
      <c r="E10" s="7" t="s">
        <v>70</v>
      </c>
      <c r="F10" s="8" t="s">
        <v>20</v>
      </c>
      <c r="G10" s="13"/>
      <c r="H10" s="2"/>
      <c r="I10" s="13"/>
    </row>
    <row r="12" spans="1:12" ht="27" x14ac:dyDescent="0.25">
      <c r="B12" s="7" t="s">
        <v>71</v>
      </c>
      <c r="C12" s="8" t="s">
        <v>33</v>
      </c>
      <c r="D12" s="9" t="s">
        <v>106</v>
      </c>
      <c r="E12" s="14" t="s">
        <v>161</v>
      </c>
      <c r="F12" s="32" t="s">
        <v>173</v>
      </c>
      <c r="G12" s="34" t="s">
        <v>157</v>
      </c>
      <c r="H12" s="41"/>
      <c r="I12" s="49" t="s">
        <v>233</v>
      </c>
    </row>
    <row r="16" spans="1:12" x14ac:dyDescent="0.25">
      <c r="B16" s="214" t="s">
        <v>295</v>
      </c>
      <c r="C16" s="214"/>
      <c r="D16" s="214"/>
      <c r="E16" s="214"/>
      <c r="F16" s="25" t="s">
        <v>260</v>
      </c>
      <c r="G16" s="141" t="s">
        <v>117</v>
      </c>
    </row>
    <row r="17" spans="2:9" ht="40.5" customHeight="1" x14ac:dyDescent="0.25">
      <c r="B17" s="240" t="s">
        <v>201</v>
      </c>
      <c r="C17" s="241" t="s">
        <v>40</v>
      </c>
      <c r="D17" s="25" t="s">
        <v>106</v>
      </c>
      <c r="E17" s="24" t="s">
        <v>322</v>
      </c>
      <c r="F17" s="24" t="s">
        <v>323</v>
      </c>
      <c r="G17" s="26" t="s">
        <v>312</v>
      </c>
      <c r="I17" s="2"/>
    </row>
    <row r="18" spans="2:9" ht="40.5" customHeight="1" x14ac:dyDescent="0.25">
      <c r="B18" s="240"/>
      <c r="C18" s="242"/>
      <c r="D18" s="25"/>
      <c r="E18" s="24" t="s">
        <v>324</v>
      </c>
      <c r="F18" s="145" t="s">
        <v>338</v>
      </c>
      <c r="G18" s="26" t="s">
        <v>339</v>
      </c>
    </row>
    <row r="19" spans="2:9" ht="40.5" customHeight="1" x14ac:dyDescent="0.25">
      <c r="B19" s="240"/>
      <c r="C19" s="243"/>
      <c r="D19" s="25"/>
      <c r="E19" s="24" t="s">
        <v>325</v>
      </c>
      <c r="F19" s="144" t="s">
        <v>388</v>
      </c>
      <c r="G19" s="26" t="s">
        <v>341</v>
      </c>
    </row>
    <row r="20" spans="2:9" ht="74.25" customHeight="1" x14ac:dyDescent="0.25">
      <c r="B20" s="240"/>
      <c r="C20" s="24" t="s">
        <v>33</v>
      </c>
      <c r="D20" s="25"/>
      <c r="E20" s="146" t="s">
        <v>342</v>
      </c>
      <c r="F20" s="146" t="s">
        <v>340</v>
      </c>
      <c r="G20" s="26" t="s">
        <v>312</v>
      </c>
    </row>
    <row r="21" spans="2:9" x14ac:dyDescent="0.25">
      <c r="B21" s="96"/>
    </row>
  </sheetData>
  <mergeCells count="4">
    <mergeCell ref="A4:A6"/>
    <mergeCell ref="B16:E16"/>
    <mergeCell ref="B17:B20"/>
    <mergeCell ref="C17:C19"/>
  </mergeCells>
  <pageMargins left="0.7" right="0.7" top="0.75" bottom="0.75" header="0.3" footer="0.3"/>
  <pageSetup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5"/>
  <sheetViews>
    <sheetView topLeftCell="A3" workbookViewId="0">
      <selection activeCell="K41" sqref="K41"/>
    </sheetView>
  </sheetViews>
  <sheetFormatPr defaultRowHeight="15" x14ac:dyDescent="0.25"/>
  <cols>
    <col min="2" max="2" width="4.5703125" customWidth="1"/>
    <col min="3" max="3" width="39.140625" customWidth="1"/>
    <col min="4" max="4" width="0" hidden="1" customWidth="1"/>
    <col min="5" max="5" width="39.140625" customWidth="1"/>
    <col min="6" max="6" width="27.5703125" hidden="1" customWidth="1"/>
    <col min="7" max="7" width="18.5703125" hidden="1" customWidth="1"/>
    <col min="8" max="8" width="31.85546875" customWidth="1"/>
    <col min="9" max="9" width="29.140625" customWidth="1"/>
  </cols>
  <sheetData>
    <row r="1" spans="1:10" x14ac:dyDescent="0.25">
      <c r="A1" t="s">
        <v>283</v>
      </c>
    </row>
    <row r="2" spans="1:10" x14ac:dyDescent="0.25">
      <c r="B2" s="213" t="s">
        <v>296</v>
      </c>
      <c r="C2" s="213"/>
      <c r="D2" s="56"/>
      <c r="E2" s="56" t="s">
        <v>235</v>
      </c>
      <c r="F2" s="56"/>
      <c r="G2" s="56"/>
      <c r="H2" s="56"/>
      <c r="I2" s="56"/>
      <c r="J2" s="56"/>
    </row>
    <row r="3" spans="1:10" x14ac:dyDescent="0.25">
      <c r="F3" s="60" t="s">
        <v>166</v>
      </c>
      <c r="G3" s="60" t="s">
        <v>158</v>
      </c>
      <c r="H3" s="54"/>
      <c r="I3" s="55"/>
      <c r="J3" s="54"/>
    </row>
    <row r="5" spans="1:10" x14ac:dyDescent="0.25">
      <c r="C5" s="244" t="s">
        <v>326</v>
      </c>
      <c r="D5" s="244"/>
      <c r="E5" s="244"/>
      <c r="F5" s="244"/>
      <c r="G5" s="244"/>
      <c r="H5" s="244"/>
      <c r="I5" s="244"/>
    </row>
    <row r="6" spans="1:10" x14ac:dyDescent="0.25">
      <c r="C6" s="244"/>
      <c r="D6" s="244"/>
      <c r="E6" s="244"/>
      <c r="F6" s="244"/>
      <c r="G6" s="244"/>
      <c r="H6" s="244"/>
      <c r="I6" s="244"/>
    </row>
    <row r="7" spans="1:10" x14ac:dyDescent="0.25">
      <c r="C7" s="244"/>
      <c r="D7" s="244"/>
      <c r="E7" s="244"/>
      <c r="F7" s="244"/>
      <c r="G7" s="244"/>
      <c r="H7" s="244"/>
      <c r="I7" s="244"/>
    </row>
    <row r="8" spans="1:10" x14ac:dyDescent="0.25">
      <c r="C8" s="244"/>
      <c r="D8" s="244"/>
      <c r="E8" s="244"/>
      <c r="F8" s="244"/>
      <c r="G8" s="244"/>
      <c r="H8" s="244"/>
      <c r="I8" s="244"/>
    </row>
    <row r="9" spans="1:10" x14ac:dyDescent="0.25">
      <c r="C9" s="244"/>
      <c r="D9" s="244"/>
      <c r="E9" s="244"/>
      <c r="F9" s="244"/>
      <c r="G9" s="244"/>
      <c r="H9" s="244"/>
      <c r="I9" s="244"/>
    </row>
    <row r="10" spans="1:10" x14ac:dyDescent="0.25">
      <c r="C10" s="244"/>
      <c r="D10" s="244"/>
      <c r="E10" s="244"/>
      <c r="F10" s="244"/>
      <c r="G10" s="244"/>
      <c r="H10" s="244"/>
      <c r="I10" s="244"/>
    </row>
    <row r="11" spans="1:10" x14ac:dyDescent="0.25">
      <c r="C11" s="244"/>
      <c r="D11" s="244"/>
      <c r="E11" s="244"/>
      <c r="F11" s="244"/>
      <c r="G11" s="244"/>
      <c r="H11" s="244"/>
      <c r="I11" s="244"/>
    </row>
    <row r="12" spans="1:10" x14ac:dyDescent="0.25">
      <c r="C12" s="244"/>
      <c r="D12" s="244"/>
      <c r="E12" s="244"/>
      <c r="F12" s="244"/>
      <c r="G12" s="244"/>
      <c r="H12" s="244"/>
      <c r="I12" s="244"/>
    </row>
    <row r="13" spans="1:10" x14ac:dyDescent="0.25">
      <c r="C13" s="244"/>
      <c r="D13" s="244"/>
      <c r="E13" s="244"/>
      <c r="F13" s="244"/>
      <c r="G13" s="244"/>
      <c r="H13" s="244"/>
      <c r="I13" s="244"/>
    </row>
    <row r="14" spans="1:10" x14ac:dyDescent="0.25">
      <c r="C14" s="244"/>
      <c r="D14" s="244"/>
      <c r="E14" s="244"/>
      <c r="F14" s="244"/>
      <c r="G14" s="244"/>
      <c r="H14" s="244"/>
      <c r="I14" s="244"/>
    </row>
    <row r="15" spans="1:10" x14ac:dyDescent="0.25">
      <c r="C15" s="244"/>
      <c r="D15" s="244"/>
      <c r="E15" s="244"/>
      <c r="F15" s="244"/>
      <c r="G15" s="244"/>
      <c r="H15" s="244"/>
      <c r="I15" s="244"/>
    </row>
    <row r="16" spans="1:10" x14ac:dyDescent="0.25">
      <c r="C16" s="244"/>
      <c r="D16" s="244"/>
      <c r="E16" s="244"/>
      <c r="F16" s="244"/>
      <c r="G16" s="244"/>
      <c r="H16" s="244"/>
      <c r="I16" s="244"/>
    </row>
    <row r="17" spans="3:9" x14ac:dyDescent="0.25">
      <c r="C17" s="244"/>
      <c r="D17" s="244"/>
      <c r="E17" s="244"/>
      <c r="F17" s="244"/>
      <c r="G17" s="244"/>
      <c r="H17" s="244"/>
      <c r="I17" s="244"/>
    </row>
    <row r="18" spans="3:9" x14ac:dyDescent="0.25">
      <c r="C18" s="244"/>
      <c r="D18" s="244"/>
      <c r="E18" s="244"/>
      <c r="F18" s="244"/>
      <c r="G18" s="244"/>
      <c r="H18" s="244"/>
      <c r="I18" s="244"/>
    </row>
    <row r="19" spans="3:9" x14ac:dyDescent="0.25">
      <c r="C19" s="244"/>
      <c r="D19" s="244"/>
      <c r="E19" s="244"/>
      <c r="F19" s="244"/>
      <c r="G19" s="244"/>
      <c r="H19" s="244"/>
      <c r="I19" s="244"/>
    </row>
    <row r="20" spans="3:9" x14ac:dyDescent="0.25">
      <c r="C20" s="244"/>
      <c r="D20" s="244"/>
      <c r="E20" s="244"/>
      <c r="F20" s="244"/>
      <c r="G20" s="244"/>
      <c r="H20" s="244"/>
      <c r="I20" s="244"/>
    </row>
    <row r="21" spans="3:9" x14ac:dyDescent="0.25">
      <c r="C21" s="244"/>
      <c r="D21" s="244"/>
      <c r="E21" s="244"/>
      <c r="F21" s="244"/>
      <c r="G21" s="244"/>
      <c r="H21" s="244"/>
      <c r="I21" s="244"/>
    </row>
    <row r="22" spans="3:9" x14ac:dyDescent="0.25">
      <c r="C22" s="244"/>
      <c r="D22" s="244"/>
      <c r="E22" s="244"/>
      <c r="F22" s="244"/>
      <c r="G22" s="244"/>
      <c r="H22" s="244"/>
      <c r="I22" s="244"/>
    </row>
    <row r="23" spans="3:9" x14ac:dyDescent="0.25">
      <c r="C23" s="244"/>
      <c r="D23" s="244"/>
      <c r="E23" s="244"/>
      <c r="F23" s="244"/>
      <c r="G23" s="244"/>
      <c r="H23" s="244"/>
      <c r="I23" s="244"/>
    </row>
    <row r="24" spans="3:9" x14ac:dyDescent="0.25">
      <c r="C24" s="244"/>
      <c r="D24" s="244"/>
      <c r="E24" s="244"/>
      <c r="F24" s="244"/>
      <c r="G24" s="244"/>
      <c r="H24" s="244"/>
      <c r="I24" s="244"/>
    </row>
    <row r="25" spans="3:9" x14ac:dyDescent="0.25">
      <c r="C25" s="244"/>
      <c r="D25" s="244"/>
      <c r="E25" s="244"/>
      <c r="F25" s="244"/>
      <c r="G25" s="244"/>
      <c r="H25" s="244"/>
      <c r="I25" s="244"/>
    </row>
  </sheetData>
  <mergeCells count="2">
    <mergeCell ref="B2:C2"/>
    <mergeCell ref="C5:I2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0"/>
  <sheetViews>
    <sheetView topLeftCell="B1" zoomScale="190" zoomScaleNormal="190" workbookViewId="0">
      <selection activeCell="B15" sqref="B15:B16"/>
    </sheetView>
  </sheetViews>
  <sheetFormatPr defaultRowHeight="15" x14ac:dyDescent="0.25"/>
  <cols>
    <col min="1" max="1" width="21.7109375" customWidth="1"/>
    <col min="2" max="2" width="72.42578125" customWidth="1"/>
    <col min="3" max="3" width="74.28515625" customWidth="1"/>
    <col min="4" max="4" width="25.140625" customWidth="1"/>
  </cols>
  <sheetData>
    <row r="1" spans="1:5" x14ac:dyDescent="0.25">
      <c r="A1" t="s">
        <v>315</v>
      </c>
    </row>
    <row r="4" spans="1:5" ht="30" x14ac:dyDescent="0.25">
      <c r="A4" s="115" t="s">
        <v>316</v>
      </c>
      <c r="B4" s="116" t="s">
        <v>51</v>
      </c>
      <c r="C4" s="116" t="s">
        <v>117</v>
      </c>
      <c r="D4" t="s">
        <v>327</v>
      </c>
    </row>
    <row r="5" spans="1:5" ht="45" x14ac:dyDescent="0.25">
      <c r="A5" s="127" t="s">
        <v>317</v>
      </c>
      <c r="B5" s="127" t="s">
        <v>331</v>
      </c>
      <c r="C5" s="128" t="s">
        <v>318</v>
      </c>
      <c r="D5" s="127" t="s">
        <v>332</v>
      </c>
    </row>
    <row r="7" spans="1:5" ht="24.75" x14ac:dyDescent="0.25">
      <c r="A7" s="91" t="s">
        <v>77</v>
      </c>
      <c r="B7" s="91" t="s">
        <v>299</v>
      </c>
      <c r="C7" s="91" t="s">
        <v>278</v>
      </c>
      <c r="D7" s="91" t="s">
        <v>328</v>
      </c>
    </row>
    <row r="8" spans="1:5" x14ac:dyDescent="0.25">
      <c r="A8" s="8" t="s">
        <v>79</v>
      </c>
      <c r="B8" s="8" t="s">
        <v>3</v>
      </c>
      <c r="C8" s="8" t="s">
        <v>298</v>
      </c>
      <c r="D8" s="8" t="s">
        <v>329</v>
      </c>
    </row>
    <row r="9" spans="1:5" x14ac:dyDescent="0.25">
      <c r="A9" s="8" t="s">
        <v>96</v>
      </c>
      <c r="B9" s="8" t="s">
        <v>50</v>
      </c>
      <c r="C9" s="8" t="s">
        <v>308</v>
      </c>
      <c r="D9" s="8" t="s">
        <v>330</v>
      </c>
    </row>
    <row r="10" spans="1:5" ht="27" x14ac:dyDescent="0.25">
      <c r="A10" s="7" t="s">
        <v>71</v>
      </c>
      <c r="B10" s="8" t="s">
        <v>33</v>
      </c>
      <c r="C10" s="147" t="s">
        <v>342</v>
      </c>
      <c r="D10" s="148" t="s">
        <v>343</v>
      </c>
      <c r="E10" s="149"/>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
  <sheetViews>
    <sheetView topLeftCell="J1" zoomScaleNormal="100" workbookViewId="0">
      <selection activeCell="AH86" sqref="AH86"/>
    </sheetView>
  </sheetViews>
  <sheetFormatPr defaultRowHeight="15" x14ac:dyDescent="0.25"/>
  <sheetData/>
  <pageMargins left="0.7" right="0.7" top="0.75" bottom="0.75" header="0.3" footer="0.3"/>
  <drawing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7"/>
  <sheetViews>
    <sheetView tabSelected="1" topLeftCell="A4" workbookViewId="0">
      <selection activeCell="A14" sqref="A14:F14"/>
    </sheetView>
  </sheetViews>
  <sheetFormatPr defaultRowHeight="14.25" x14ac:dyDescent="0.2"/>
  <cols>
    <col min="1" max="1" width="9.140625" style="155"/>
    <col min="2" max="2" width="21.140625" style="155" customWidth="1"/>
    <col min="3" max="3" width="65.28515625" style="155" customWidth="1"/>
    <col min="4" max="4" width="51.42578125" style="155" customWidth="1"/>
    <col min="5" max="5" width="29.42578125" style="155" customWidth="1"/>
    <col min="6" max="6" width="41.28515625" style="155" customWidth="1"/>
    <col min="7" max="16384" width="9.140625" style="155"/>
  </cols>
  <sheetData>
    <row r="1" spans="1:6" ht="15" x14ac:dyDescent="0.25">
      <c r="A1" s="155" t="s">
        <v>385</v>
      </c>
    </row>
    <row r="2" spans="1:6" s="156" customFormat="1" x14ac:dyDescent="0.2"/>
    <row r="3" spans="1:6" s="156" customFormat="1" ht="19.5" customHeight="1" x14ac:dyDescent="0.2">
      <c r="A3" s="157" t="s">
        <v>53</v>
      </c>
      <c r="B3" s="157" t="s">
        <v>358</v>
      </c>
      <c r="C3" s="157" t="s">
        <v>349</v>
      </c>
      <c r="D3" s="157" t="s">
        <v>260</v>
      </c>
      <c r="E3" s="157" t="s">
        <v>370</v>
      </c>
      <c r="F3" s="157" t="s">
        <v>117</v>
      </c>
    </row>
    <row r="4" spans="1:6" s="156" customFormat="1" ht="42.75" x14ac:dyDescent="0.2">
      <c r="A4" s="157">
        <v>1</v>
      </c>
      <c r="B4" s="157" t="s">
        <v>359</v>
      </c>
      <c r="C4" s="157" t="s">
        <v>41</v>
      </c>
      <c r="D4" s="157" t="s">
        <v>350</v>
      </c>
      <c r="E4" s="157" t="s">
        <v>386</v>
      </c>
      <c r="F4" s="157" t="s">
        <v>378</v>
      </c>
    </row>
    <row r="5" spans="1:6" s="156" customFormat="1" ht="42.75" x14ac:dyDescent="0.2">
      <c r="A5" s="157">
        <v>2</v>
      </c>
      <c r="B5" s="157" t="s">
        <v>359</v>
      </c>
      <c r="C5" s="157" t="s">
        <v>42</v>
      </c>
      <c r="D5" s="157" t="s">
        <v>351</v>
      </c>
      <c r="E5" s="157" t="s">
        <v>386</v>
      </c>
      <c r="F5" s="157" t="s">
        <v>378</v>
      </c>
    </row>
    <row r="6" spans="1:6" s="156" customFormat="1" ht="57" x14ac:dyDescent="0.2">
      <c r="A6" s="157">
        <v>3</v>
      </c>
      <c r="B6" s="157" t="s">
        <v>359</v>
      </c>
      <c r="C6" s="157" t="s">
        <v>43</v>
      </c>
      <c r="D6" s="157" t="s">
        <v>352</v>
      </c>
      <c r="E6" s="157" t="s">
        <v>386</v>
      </c>
      <c r="F6" s="157" t="s">
        <v>387</v>
      </c>
    </row>
    <row r="7" spans="1:6" s="156" customFormat="1" ht="42.75" x14ac:dyDescent="0.2">
      <c r="A7" s="157">
        <v>4</v>
      </c>
      <c r="B7" s="157" t="s">
        <v>359</v>
      </c>
      <c r="C7" s="157" t="s">
        <v>44</v>
      </c>
      <c r="D7" s="157" t="s">
        <v>353</v>
      </c>
      <c r="E7" s="157" t="s">
        <v>386</v>
      </c>
      <c r="F7" s="157" t="s">
        <v>378</v>
      </c>
    </row>
    <row r="8" spans="1:6" s="156" customFormat="1" ht="42.75" x14ac:dyDescent="0.2">
      <c r="A8" s="157">
        <v>5</v>
      </c>
      <c r="B8" s="157" t="s">
        <v>359</v>
      </c>
      <c r="C8" s="157" t="s">
        <v>46</v>
      </c>
      <c r="D8" s="157" t="s">
        <v>356</v>
      </c>
      <c r="E8" s="157"/>
      <c r="F8" s="157"/>
    </row>
    <row r="9" spans="1:6" s="156" customFormat="1" ht="42.75" x14ac:dyDescent="0.2">
      <c r="A9" s="157">
        <v>6</v>
      </c>
      <c r="B9" s="157" t="s">
        <v>359</v>
      </c>
      <c r="C9" s="157" t="s">
        <v>45</v>
      </c>
      <c r="D9" s="157" t="s">
        <v>356</v>
      </c>
      <c r="E9" s="157"/>
      <c r="F9" s="157"/>
    </row>
    <row r="10" spans="1:6" s="156" customFormat="1" ht="60.75" customHeight="1" x14ac:dyDescent="0.2">
      <c r="A10" s="245">
        <v>7</v>
      </c>
      <c r="B10" s="245" t="s">
        <v>355</v>
      </c>
      <c r="C10" s="245" t="s">
        <v>354</v>
      </c>
      <c r="D10" s="245" t="s">
        <v>372</v>
      </c>
      <c r="E10" s="245"/>
      <c r="F10" s="245" t="s">
        <v>373</v>
      </c>
    </row>
    <row r="11" spans="1:6" s="156" customFormat="1" ht="28.5" x14ac:dyDescent="0.2">
      <c r="A11" s="157">
        <v>8</v>
      </c>
      <c r="B11" s="157" t="s">
        <v>355</v>
      </c>
      <c r="C11" s="157" t="s">
        <v>137</v>
      </c>
      <c r="D11" s="157" t="s">
        <v>334</v>
      </c>
      <c r="E11" s="157"/>
      <c r="F11" s="157"/>
    </row>
    <row r="12" spans="1:6" s="156" customFormat="1" ht="28.5" x14ac:dyDescent="0.2">
      <c r="A12" s="157">
        <v>9</v>
      </c>
      <c r="B12" s="157" t="s">
        <v>355</v>
      </c>
      <c r="C12" s="157" t="s">
        <v>311</v>
      </c>
      <c r="D12" s="157" t="s">
        <v>335</v>
      </c>
      <c r="E12" s="157"/>
      <c r="F12" s="157" t="s">
        <v>357</v>
      </c>
    </row>
    <row r="13" spans="1:6" s="156" customFormat="1" ht="57" x14ac:dyDescent="0.2">
      <c r="A13" s="245">
        <v>10</v>
      </c>
      <c r="B13" s="245" t="s">
        <v>360</v>
      </c>
      <c r="C13" s="245" t="s">
        <v>273</v>
      </c>
      <c r="D13" s="245" t="s">
        <v>271</v>
      </c>
      <c r="E13" s="245"/>
      <c r="F13" s="245" t="s">
        <v>301</v>
      </c>
    </row>
    <row r="14" spans="1:6" s="156" customFormat="1" ht="28.5" x14ac:dyDescent="0.2">
      <c r="A14" s="245">
        <v>11</v>
      </c>
      <c r="B14" s="245" t="s">
        <v>360</v>
      </c>
      <c r="C14" s="245" t="s">
        <v>274</v>
      </c>
      <c r="D14" s="245" t="s">
        <v>272</v>
      </c>
      <c r="E14" s="245" t="s">
        <v>379</v>
      </c>
      <c r="F14" s="245" t="s">
        <v>302</v>
      </c>
    </row>
    <row r="15" spans="1:6" s="156" customFormat="1" ht="42.75" x14ac:dyDescent="0.2">
      <c r="A15" s="157">
        <v>12</v>
      </c>
      <c r="B15" s="157" t="s">
        <v>360</v>
      </c>
      <c r="C15" s="157" t="s">
        <v>2</v>
      </c>
      <c r="D15" s="157" t="s">
        <v>383</v>
      </c>
      <c r="E15" s="157" t="s">
        <v>382</v>
      </c>
      <c r="F15" s="157" t="s">
        <v>371</v>
      </c>
    </row>
    <row r="16" spans="1:6" s="156" customFormat="1" ht="28.5" x14ac:dyDescent="0.2">
      <c r="A16" s="157">
        <v>13</v>
      </c>
      <c r="B16" s="157" t="s">
        <v>361</v>
      </c>
      <c r="C16" s="157" t="s">
        <v>6</v>
      </c>
      <c r="D16" s="157" t="s">
        <v>362</v>
      </c>
      <c r="E16" s="157" t="s">
        <v>377</v>
      </c>
      <c r="F16" s="157"/>
    </row>
    <row r="17" spans="1:6" s="156" customFormat="1" ht="42.75" x14ac:dyDescent="0.2">
      <c r="A17" s="157">
        <v>14</v>
      </c>
      <c r="B17" s="157" t="s">
        <v>361</v>
      </c>
      <c r="C17" s="157" t="s">
        <v>7</v>
      </c>
      <c r="D17" s="157" t="s">
        <v>363</v>
      </c>
      <c r="E17" s="157" t="s">
        <v>377</v>
      </c>
      <c r="F17" s="157"/>
    </row>
    <row r="18" spans="1:6" s="156" customFormat="1" ht="42.75" x14ac:dyDescent="0.2">
      <c r="A18" s="157">
        <v>15</v>
      </c>
      <c r="B18" s="157" t="s">
        <v>361</v>
      </c>
      <c r="C18" s="157" t="s">
        <v>7</v>
      </c>
      <c r="D18" s="157" t="s">
        <v>364</v>
      </c>
      <c r="E18" s="157" t="s">
        <v>377</v>
      </c>
      <c r="F18" s="157"/>
    </row>
    <row r="19" spans="1:6" s="156" customFormat="1" ht="42.75" x14ac:dyDescent="0.2">
      <c r="A19" s="157">
        <v>16</v>
      </c>
      <c r="B19" s="157" t="s">
        <v>361</v>
      </c>
      <c r="C19" s="157" t="s">
        <v>7</v>
      </c>
      <c r="D19" s="157" t="s">
        <v>365</v>
      </c>
      <c r="E19" s="157" t="s">
        <v>377</v>
      </c>
      <c r="F19" s="157"/>
    </row>
    <row r="20" spans="1:6" s="156" customFormat="1" ht="42.75" x14ac:dyDescent="0.2">
      <c r="A20" s="157">
        <v>17</v>
      </c>
      <c r="B20" s="157" t="s">
        <v>361</v>
      </c>
      <c r="C20" s="157" t="s">
        <v>145</v>
      </c>
      <c r="D20" s="157" t="s">
        <v>366</v>
      </c>
      <c r="E20" s="157" t="s">
        <v>377</v>
      </c>
      <c r="F20" s="157"/>
    </row>
    <row r="21" spans="1:6" s="156" customFormat="1" ht="42.75" x14ac:dyDescent="0.2">
      <c r="A21" s="157">
        <v>18</v>
      </c>
      <c r="B21" s="157" t="s">
        <v>369</v>
      </c>
      <c r="C21" s="157" t="s">
        <v>322</v>
      </c>
      <c r="D21" s="157" t="s">
        <v>380</v>
      </c>
      <c r="E21" s="157" t="s">
        <v>381</v>
      </c>
      <c r="F21" s="157" t="s">
        <v>312</v>
      </c>
    </row>
    <row r="22" spans="1:6" s="156" customFormat="1" ht="57" x14ac:dyDescent="0.2">
      <c r="A22" s="157">
        <v>19</v>
      </c>
      <c r="B22" s="157" t="s">
        <v>369</v>
      </c>
      <c r="C22" s="157" t="s">
        <v>367</v>
      </c>
      <c r="D22" s="157" t="s">
        <v>338</v>
      </c>
      <c r="E22" s="157" t="s">
        <v>375</v>
      </c>
      <c r="F22" s="157" t="s">
        <v>376</v>
      </c>
    </row>
    <row r="23" spans="1:6" s="156" customFormat="1" ht="99.75" x14ac:dyDescent="0.2">
      <c r="A23" s="157">
        <v>20</v>
      </c>
      <c r="B23" s="157" t="s">
        <v>369</v>
      </c>
      <c r="C23" s="157" t="s">
        <v>368</v>
      </c>
      <c r="D23" s="157" t="s">
        <v>388</v>
      </c>
      <c r="E23" s="157" t="s">
        <v>374</v>
      </c>
      <c r="F23" s="157" t="s">
        <v>341</v>
      </c>
    </row>
    <row r="24" spans="1:6" s="156" customFormat="1" x14ac:dyDescent="0.2"/>
    <row r="25" spans="1:6" s="156" customFormat="1" x14ac:dyDescent="0.2"/>
    <row r="26" spans="1:6" s="156" customFormat="1" x14ac:dyDescent="0.2"/>
    <row r="27" spans="1:6" s="156" customForma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9</vt:i4>
      </vt:variant>
    </vt:vector>
  </HeadingPairs>
  <TitlesOfParts>
    <vt:vector size="32" baseType="lpstr">
      <vt:lpstr>Notes</vt:lpstr>
      <vt:lpstr>Fish Objectives</vt:lpstr>
      <vt:lpstr>fund obj&amp;metric</vt:lpstr>
      <vt:lpstr>Sorted fundamental objectives</vt:lpstr>
      <vt:lpstr>Fish Mean obj 1-sept</vt:lpstr>
      <vt:lpstr>Fish Mean obj 2 sept</vt:lpstr>
      <vt:lpstr>fish mean obj 3 sept</vt:lpstr>
      <vt:lpstr>Fish Mean obj - temp</vt:lpstr>
      <vt:lpstr>Fish mean obj - habitat</vt:lpstr>
      <vt:lpstr>fish mean obj - fish production</vt:lpstr>
      <vt:lpstr>fish mean obj- hatchery</vt:lpstr>
      <vt:lpstr>fish means obj - misc </vt:lpstr>
      <vt:lpstr>Fish objectives figure</vt:lpstr>
      <vt:lpstr>Simple figure</vt:lpstr>
      <vt:lpstr>Fundamental Fish Objectives</vt:lpstr>
      <vt:lpstr>Fish Means Obj - Habitat</vt:lpstr>
      <vt:lpstr>Fish Means Obj - Temperature</vt:lpstr>
      <vt:lpstr>Fish Means Obj - Fish Productio</vt:lpstr>
      <vt:lpstr>Fish Means Obj - Hatchery</vt:lpstr>
      <vt:lpstr>Fish Means Obj - misc</vt:lpstr>
      <vt:lpstr>Fish Means Obj-for other groups</vt:lpstr>
      <vt:lpstr>Figure</vt:lpstr>
      <vt:lpstr>Condensed means objectives</vt:lpstr>
      <vt:lpstr>'fish mean obj - fish production'!Print_Area</vt:lpstr>
      <vt:lpstr>'Fish mean obj - habitat'!Print_Area</vt:lpstr>
      <vt:lpstr>'Fish Mean obj - temp'!Print_Area</vt:lpstr>
      <vt:lpstr>'Fish Mean obj 2 sept'!Print_Area</vt:lpstr>
      <vt:lpstr>'fish mean obj- hatchery'!Print_Area</vt:lpstr>
      <vt:lpstr>'fish means obj - misc '!Print_Area</vt:lpstr>
      <vt:lpstr>'Fish objectives figure'!Print_Area</vt:lpstr>
      <vt:lpstr>'Simple figure'!Print_Area</vt:lpstr>
      <vt:lpstr>'Sorted fundamental objectives'!Print_Area</vt:lpstr>
    </vt:vector>
  </TitlesOfParts>
  <Company>PBS&amp;J</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Burns</dc:creator>
  <cp:lastModifiedBy>Seth W. Naman</cp:lastModifiedBy>
  <cp:lastPrinted>2013-09-11T15:42:36Z</cp:lastPrinted>
  <dcterms:created xsi:type="dcterms:W3CDTF">2013-04-23T17:04:06Z</dcterms:created>
  <dcterms:modified xsi:type="dcterms:W3CDTF">2014-07-01T00:01:34Z</dcterms:modified>
</cp:coreProperties>
</file>